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50DF3EB-3BC1-487E-8A8E-04DA9EECB286}" xr6:coauthVersionLast="47" xr6:coauthVersionMax="47" xr10:uidLastSave="{00000000-0000-0000-0000-000000000000}"/>
  <bookViews>
    <workbookView xWindow="-120" yWindow="-120" windowWidth="29040" windowHeight="15720" tabRatio="770" xr2:uid="{00000000-000D-0000-FFFF-FFFF00000000}"/>
  </bookViews>
  <sheets>
    <sheet name="SKLOP 1 - OE CE" sheetId="23" r:id="rId1"/>
    <sheet name="SKLOP 2 - OE KP" sheetId="24" r:id="rId2"/>
    <sheet name="SKLOP 3 - OE KR" sheetId="26" r:id="rId3"/>
    <sheet name="SKLOP 4 - OE KK" sheetId="25" r:id="rId4"/>
    <sheet name="SKLOP 5 - OE LJ" sheetId="30" r:id="rId5"/>
    <sheet name="SKLOP 6 - OE MB" sheetId="27" r:id="rId6"/>
    <sheet name="SKLOP 7 - OE MS" sheetId="29" r:id="rId7"/>
    <sheet name="SKLOP 8 - OE NG" sheetId="28" r:id="rId8"/>
    <sheet name="SKLOP 9 - OE LJ" sheetId="31" r:id="rId9"/>
  </sheets>
  <definedNames>
    <definedName name="_xlnm.Print_Area" localSheetId="0">'SKLOP 1 - OE CE'!$A$1:$J$73</definedName>
    <definedName name="_xlnm.Print_Area" localSheetId="1">'SKLOP 2 - OE KP'!$A$1:$J$72</definedName>
    <definedName name="_xlnm.Print_Area" localSheetId="2">'SKLOP 3 - OE KR'!$A$1:$J$75</definedName>
    <definedName name="_xlnm.Print_Area" localSheetId="3">'SKLOP 4 - OE KK'!$A$1:$J$70</definedName>
    <definedName name="_xlnm.Print_Area" localSheetId="4">'SKLOP 5 - OE LJ'!$A$1:$J$80</definedName>
    <definedName name="_xlnm.Print_Area" localSheetId="5">'SKLOP 6 - OE MB'!$A$1:$J$74</definedName>
    <definedName name="_xlnm.Print_Area" localSheetId="6">'SKLOP 7 - OE MS'!$A$1:$J$77</definedName>
    <definedName name="_xlnm.Print_Area" localSheetId="7">'SKLOP 8 - OE NG'!$A$1:$J$72</definedName>
    <definedName name="_xlnm.Print_Area" localSheetId="8">'SKLOP 9 - OE LJ'!$A$1:$J$129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28" l="1"/>
  <c r="I48" i="28"/>
  <c r="I49" i="28"/>
  <c r="I50" i="28"/>
  <c r="I51" i="28"/>
  <c r="I53" i="28"/>
  <c r="I54" i="28"/>
  <c r="I56" i="28"/>
  <c r="I47" i="29"/>
  <c r="I48" i="29"/>
  <c r="I49" i="29"/>
  <c r="I50" i="29"/>
  <c r="I51" i="29"/>
  <c r="I52" i="29"/>
  <c r="I53" i="29"/>
  <c r="I54" i="29"/>
  <c r="I55" i="29"/>
  <c r="I56" i="29"/>
  <c r="I58" i="29"/>
  <c r="I59" i="29"/>
  <c r="I61" i="29"/>
  <c r="I47" i="27"/>
  <c r="I48" i="27"/>
  <c r="I49" i="27"/>
  <c r="I50" i="27"/>
  <c r="I51" i="27"/>
  <c r="I52" i="27"/>
  <c r="I53" i="27"/>
  <c r="I55" i="27"/>
  <c r="I56" i="27"/>
  <c r="I58" i="27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1" i="30"/>
  <c r="I62" i="30"/>
  <c r="I64" i="30"/>
  <c r="I47" i="25"/>
  <c r="I48" i="25"/>
  <c r="I49" i="25"/>
  <c r="I51" i="25"/>
  <c r="I52" i="25"/>
  <c r="I54" i="25"/>
  <c r="I47" i="26"/>
  <c r="I48" i="26"/>
  <c r="I49" i="26"/>
  <c r="I50" i="26"/>
  <c r="I51" i="26"/>
  <c r="I52" i="26"/>
  <c r="I53" i="26"/>
  <c r="I54" i="26"/>
  <c r="I56" i="26"/>
  <c r="I57" i="26"/>
  <c r="I59" i="26"/>
  <c r="I47" i="24"/>
  <c r="I48" i="24"/>
  <c r="I49" i="24"/>
  <c r="I50" i="24"/>
  <c r="I51" i="24"/>
  <c r="I53" i="24"/>
  <c r="I54" i="24"/>
  <c r="I56" i="24"/>
  <c r="I47" i="23"/>
  <c r="I48" i="23"/>
  <c r="I49" i="23"/>
  <c r="I50" i="23"/>
  <c r="I51" i="23"/>
  <c r="I52" i="23"/>
  <c r="I54" i="23"/>
  <c r="I55" i="23"/>
  <c r="I57" i="23"/>
  <c r="I113" i="31"/>
  <c r="I111" i="31"/>
  <c r="I110" i="31"/>
  <c r="I47" i="31"/>
  <c r="I114" i="31" l="1"/>
  <c r="I115" i="31"/>
  <c r="I116" i="31" s="1"/>
  <c r="I57" i="28"/>
  <c r="I58" i="28" s="1"/>
  <c r="I62" i="29"/>
  <c r="I63" i="29" s="1"/>
  <c r="I59" i="27"/>
  <c r="I60" i="27" s="1"/>
  <c r="I61" i="27" s="1"/>
  <c r="I65" i="30"/>
  <c r="I66" i="30" s="1"/>
  <c r="I67" i="30" s="1"/>
  <c r="I55" i="25"/>
  <c r="I56" i="25" s="1"/>
  <c r="I57" i="25" s="1"/>
  <c r="I60" i="26"/>
  <c r="I61" i="26" s="1"/>
  <c r="I62" i="26" s="1"/>
  <c r="I57" i="24"/>
  <c r="I58" i="24"/>
  <c r="I59" i="24" s="1"/>
  <c r="I58" i="23"/>
  <c r="I59" i="23" s="1"/>
  <c r="I60" i="23" s="1"/>
  <c r="I59" i="28" l="1"/>
  <c r="I64" i="29"/>
</calcChain>
</file>

<file path=xl/sharedStrings.xml><?xml version="1.0" encoding="utf-8"?>
<sst xmlns="http://schemas.openxmlformats.org/spreadsheetml/2006/main" count="991" uniqueCount="243">
  <si>
    <t xml:space="preserve">Naziv ponudnika: </t>
  </si>
  <si>
    <t>Zavod za zdravstveno</t>
  </si>
  <si>
    <t>zavarovanje Slovenije</t>
  </si>
  <si>
    <t>Direkcija</t>
  </si>
  <si>
    <t>Miklošičeva cesta 24</t>
  </si>
  <si>
    <t>Tel.: 01 30 77 200</t>
  </si>
  <si>
    <t>1000 Ljubljana</t>
  </si>
  <si>
    <t>E-pošta: ijn@zzzs.si</t>
  </si>
  <si>
    <t>www.zzzs.si</t>
  </si>
  <si>
    <t>Predračun po sklopih</t>
  </si>
  <si>
    <t>ura</t>
  </si>
  <si>
    <t>Skupaj</t>
  </si>
  <si>
    <t>2</t>
  </si>
  <si>
    <t xml:space="preserve">Stopnja DDV </t>
  </si>
  <si>
    <t>Znesek DDV:</t>
  </si>
  <si>
    <t>kpl</t>
  </si>
  <si>
    <t>1.2</t>
  </si>
  <si>
    <t>2.2</t>
  </si>
  <si>
    <t>1.3</t>
  </si>
  <si>
    <t xml:space="preserve">Dogovorjena vzdrževalna dela </t>
  </si>
  <si>
    <t>2.1.</t>
  </si>
  <si>
    <t>3</t>
  </si>
  <si>
    <t>3.1</t>
  </si>
  <si>
    <t>A</t>
  </si>
  <si>
    <t>DOGOVORJENA VZDRŽEVALNA DELA IN INTERVENCIJSKE STORITVE TER POSEGI</t>
  </si>
  <si>
    <t>OPOMBE:</t>
  </si>
  <si>
    <t xml:space="preserve">Vse cene v predračun morajo biti izražene v evrih in zaokrožene na dve decimalni mesti. </t>
  </si>
  <si>
    <t xml:space="preserve">Na navedeno ceno je ponudnik dolžan obračunati DDV po predpisani stopnji. DDV mora biti prikazan posebej, v skladu z obrazcem predračuna. </t>
  </si>
  <si>
    <t xml:space="preserve">Ponudniki iz EU, ki niso identificirani za namene DDV v Sloveniji, so dolžni navesti klavzulo o obrnjeni davčni obveznosti, ki pomeni, da pripadajoči DDV obračuna prejemnik blaga in storitev. </t>
  </si>
  <si>
    <t>DROBNI IN POTROŠNI MATERIAL, REZERVNI IN NADOMESTNI DELI</t>
  </si>
  <si>
    <t>PREDRAČUN za SKLOP 1 - OE CELJE:</t>
  </si>
  <si>
    <t>B</t>
  </si>
  <si>
    <t>C</t>
  </si>
  <si>
    <t>E</t>
  </si>
  <si>
    <t>F</t>
  </si>
  <si>
    <t>Enota mere</t>
  </si>
  <si>
    <t>Cena za enoto
 v EUR brez DDV</t>
  </si>
  <si>
    <t>Lokacija vrat oz. druge opreme</t>
  </si>
  <si>
    <t>Zap. št. / Postavka</t>
  </si>
  <si>
    <t>Naziv / vrsta soritve</t>
  </si>
  <si>
    <t>število vrat oz. druge opreme</t>
  </si>
  <si>
    <t>avtomatska vrata, drsna, teleskopsko odpiranje, DOORSON, leto izdelave: 2005</t>
  </si>
  <si>
    <t>avtomatska vrata, drsna, dvokrilno odpiranje, Doorson, leto izdelave: 2009</t>
  </si>
  <si>
    <t>avtomatska vrata, drsna, teleskopsko odpiranje, DOORSON, leto izdelave: 2023</t>
  </si>
  <si>
    <t>na parkiriščih dve zapornici podjetja SALKON iz Vrhnike: za vstop se odpirajo z daljinci, ob izhodu pa se avtomatsko odprejo</t>
  </si>
  <si>
    <t>Gregorčičeva 5A, 3000 Celje</t>
  </si>
  <si>
    <t>Šlandrov trg 7, 3310 Žalec</t>
  </si>
  <si>
    <t>1.1.</t>
  </si>
  <si>
    <t>1.4</t>
  </si>
  <si>
    <t>1.5</t>
  </si>
  <si>
    <t>1.6</t>
  </si>
  <si>
    <t>D</t>
  </si>
  <si>
    <t>PREDRAČUN za SKLOP 2 - OE KOPER:</t>
  </si>
  <si>
    <t>avtomatska vrata, drsna, dvokrilno odpiranje, FREEZE SYSETEM ŠMERC , leto izdelave: 2015</t>
  </si>
  <si>
    <t>avtomatska vrata, drsna, enokrilno odpiranje, FREEZE SYSETEM ŠMERC , leto izdelave: 2015</t>
  </si>
  <si>
    <t>avtomatska vrata, drsna, enokrilno odpiranje, FIKON, leto izdelave: 2016</t>
  </si>
  <si>
    <t>avtomatska vrata, drsna, dvokrilno  odpiranje, DOORSON, leto izdelave: 2018</t>
  </si>
  <si>
    <t>Martinčev trg 2, 6000 Koper</t>
  </si>
  <si>
    <t>avtomatska zunanja vrata, drsna, dvokrilno odpiranje,PONZI ALEKSSANDRO, TIP: AS1, leto izdelave: 2008</t>
  </si>
  <si>
    <t>avtomatska notranja vrata, drsna, dvokrilno odpiranje,PONZI ALEKSSANDRO, TIP: AS1, leto izdelave: 2008</t>
  </si>
  <si>
    <t>avtomatska vrata, drsna, enokrilno odpiranje, DOORSON, TIP: SL200, Leto izdelave: 2008</t>
  </si>
  <si>
    <t>Bohoričeva 9, 8270 Krško</t>
  </si>
  <si>
    <t>Trg svobode 12, 8290 Sevnica</t>
  </si>
  <si>
    <t>avtomatska vrata,  drsna, dvokrilno odpiranje, DORMA, leto izdelave: 1997</t>
  </si>
  <si>
    <t>avtomatska vrata, drsna, dvokrilno odpiranje, RECORD, leto izdelave: 2021</t>
  </si>
  <si>
    <t>avtomatska vrata, drsna, dvokrilno odpiranje, RECORD, leto izdelave: 2020</t>
  </si>
  <si>
    <t>avtomatska vrata, drsna, dvokrilno odpiranje, RECORD, leto izdelave: 2013</t>
  </si>
  <si>
    <t>avtomatska vrata, drsna, dvokrilno odpiranje, Besam, leto izdelave: 2013. Menjava elektronike UNISIDE, kolesa, ključavnica, baterija (jan. 2023)</t>
  </si>
  <si>
    <t>1.7</t>
  </si>
  <si>
    <t>1.8</t>
  </si>
  <si>
    <t>Zlato polje 2, 4000 Kranj</t>
  </si>
  <si>
    <t>Stara cesta 10, 4220 Škofja Loka</t>
  </si>
  <si>
    <t>Kranjska cesta 13, 4240 Radovljica</t>
  </si>
  <si>
    <t>Cesta Maršala Tita 78, Jesenice</t>
  </si>
  <si>
    <t>avtomatska vrata, drsna, dvokrilno odpiranje, DOORSON, leto izdelave: 2022</t>
  </si>
  <si>
    <t>električna dvižna garažna vrata HORMANN na daljinsko odpiranje in zapiranje, leto izdelave: 1993</t>
  </si>
  <si>
    <t>steklena enokrilna vrata, z vgrajeno cilindrično ključavnico ( električna ključavnica, ki se v primeru požara sprosti) leto izdelave: 2015</t>
  </si>
  <si>
    <t>steklena enokrilna vrata, z vgrajeno cilindrično ključavnico ( električna ključavnica, ki se v primeru požara sprosti) leto izdelave: 2010</t>
  </si>
  <si>
    <t>avtomatska vrata, drsna, dvokrilno odpiranje, TOORMAS, leto izdelave: 2008 (v letu 2025 izvedena menjava nedelujočih komponent: elektronika/kontroler, elektro pogonski motor, senzor gibanja, vozički-kolesca za vratna krila, backup napajanje v primeru izpada el. energije)</t>
  </si>
  <si>
    <t>električna dvižna zapornica CZ500 na daljinsko odpiranje in avtomatsko zapiranje, leto dobave: 2004</t>
  </si>
  <si>
    <t>električna dvižna zapornica CZ400 na daljinsko odpiranje in avtomatsko zapiranje, leto dobave: 2019</t>
  </si>
  <si>
    <t>Sodna 15, 2000 Maribor</t>
  </si>
  <si>
    <t>Vodnikova ulica 2, 2250 Ptuj</t>
  </si>
  <si>
    <t>Partizanska ulica 21 a, 2310 Slovenska Bsitrica</t>
  </si>
  <si>
    <t>G</t>
  </si>
  <si>
    <t>H = E*G</t>
  </si>
  <si>
    <t>avtomatska vrata, drsna, dvokrilno odpiranje, FAAC, leto izdelave: 2010, zadnji servis oktober 2022, zamenjava akumulatorja notranjih in zunanjih vrat in transportnih vozičkov oktober 2022</t>
  </si>
  <si>
    <t>DRSNA VRATA, proizvajalec FAAC s.p.a, odpiranje na daljinca, leto zamenjave sistema za odpiranje 2020</t>
  </si>
  <si>
    <t>avtomatska vrata, drsna, dvokrilno odpiranje, RECORD, leto izdelave: 1999, generalna menjava pogona: 2007, menjava kril 2006, zadnji servis september 2023, menjava senzorja, komandnega stikala, ključavnice in akumulatorjev.</t>
  </si>
  <si>
    <t>zapornica tip: 620 STANDARD/5MT, odpiranje na daljinca, proizvajlec FAAC s.p.a., leto izdelave 2009</t>
  </si>
  <si>
    <t>Ulica Gradnikove brigade 1, 5000 Nova Gorica</t>
  </si>
  <si>
    <t>Trg Maršala Tita 8, 5220 Tolmin</t>
  </si>
  <si>
    <t>Gregorčičeva 22, 5270 Ajdovščina</t>
  </si>
  <si>
    <t>vrata: garažna sekcijska vrata Hormann LPU 40 dimenzije 2375 x 2000 mm z motornim pogonom Promatic 3 z daljincem, leto izdelave 2014</t>
  </si>
  <si>
    <t>STORITVE PREVENTIVNEGA VZDRŽEVANJA - REDNI PERIODIČNI PREGLEDI</t>
  </si>
  <si>
    <r>
      <t>ocenjene količine za celotno obdobje</t>
    </r>
    <r>
      <rPr>
        <b/>
        <sz val="10"/>
        <color rgb="FFFF0000"/>
        <rFont val="Calibri"/>
        <family val="2"/>
        <charset val="238"/>
      </rPr>
      <t>*</t>
    </r>
  </si>
  <si>
    <t>Intervencijske storitve in posege</t>
  </si>
  <si>
    <t>avtomatska dvižna garažna vrata Horman, model WA 400, leto izdelave in vgradnje: 2012, 1 kpl na poslovni stavbi, 1 kpl na parkirni hriši za zaposlene</t>
  </si>
  <si>
    <t xml:space="preserve">avtomatska zapornica WIL6, vgradnja: 2015 (dogradnja 2018) na parkirišču za stranke </t>
  </si>
  <si>
    <t>Obrazec V-3</t>
  </si>
  <si>
    <r>
      <rPr>
        <b/>
        <sz val="10"/>
        <rFont val="Calibri"/>
        <family val="2"/>
        <scheme val="minor"/>
      </rPr>
      <t>Polja, ki jih mora znotraj posameznega zavihka izpolniti ponudnik, so v excelovi tabeli (zavihku) obarvana sivo.</t>
    </r>
    <r>
      <rPr>
        <sz val="10"/>
        <rFont val="Calibri"/>
        <family val="2"/>
        <scheme val="minor"/>
      </rPr>
      <t xml:space="preserve"> Ostala polja so podatki, ki jih je izpolnil naročnik, ali pa se samodejno izračunajo na osnovi že vnesenih formul. </t>
    </r>
  </si>
  <si>
    <t>NAVODILA ZA IZPOLNITEV OBRAZCA V-3 »Predračun po sklopih«:</t>
  </si>
  <si>
    <r>
      <rPr>
        <b/>
        <sz val="10"/>
        <rFont val="Calibri"/>
        <family val="2"/>
        <scheme val="minor"/>
      </rPr>
      <t xml:space="preserve">OPOZORILO: 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Ponudnik mora pred izpolnjevanjem tega obrazca podrobno preučiti zahteve naročnika iz obrazca V-0 »Povabilo k sodelovanju« in pripadajočih obrazcev razpisne dokumentacije, ki so sestavni del predhodno navedenega obrazca.</t>
    </r>
  </si>
  <si>
    <r>
      <t>Predračun za posamezni sklop mora biti izpolnjen na obrazcu V-3 »</t>
    </r>
    <r>
      <rPr>
        <b/>
        <sz val="10"/>
        <rFont val="Calibri"/>
        <family val="2"/>
        <charset val="238"/>
        <scheme val="minor"/>
      </rPr>
      <t>Predračun po sklopih</t>
    </r>
    <r>
      <rPr>
        <sz val="10"/>
        <rFont val="Calibri"/>
        <family val="2"/>
        <charset val="238"/>
        <scheme val="minor"/>
      </rPr>
      <t xml:space="preserve">«, ki je del razpisne dokumentacije. Naročnik je obrazec za predračun pripravil v excelovi tabeli tako, da je sestavljen iz 9 zavihkov, in sicer za vsak sklop posebej (1-9). Polja oziroma celice v posameznem zavihku je naročnik »opremil« s pravili oziroma formulami za izračun. Naročnik ne odgovarja za morebitne napake pri pripravi formul. </t>
    </r>
  </si>
  <si>
    <r>
      <t>Ponudnik mora ponuditi vse postavke/pozicije v obrazcu V-3 »</t>
    </r>
    <r>
      <rPr>
        <b/>
        <sz val="10"/>
        <color theme="1"/>
        <rFont val="Calibri"/>
        <family val="2"/>
        <charset val="238"/>
        <scheme val="minor"/>
      </rPr>
      <t>Predračun po sklopih</t>
    </r>
    <r>
      <rPr>
        <sz val="10"/>
        <color theme="1"/>
        <rFont val="Calibri"/>
        <family val="2"/>
        <charset val="238"/>
        <scheme val="minor"/>
      </rPr>
      <t>« za vsak sklop, ki ga ponuja, posebej ob upoštevanju obrazca V-5 »</t>
    </r>
    <r>
      <rPr>
        <b/>
        <sz val="10"/>
        <color theme="1"/>
        <rFont val="Calibri"/>
        <family val="2"/>
        <charset val="238"/>
        <scheme val="minor"/>
      </rPr>
      <t>Tehnične specifikacije</t>
    </r>
    <r>
      <rPr>
        <sz val="10"/>
        <color theme="1"/>
        <rFont val="Calibri"/>
        <family val="2"/>
        <charset val="238"/>
        <scheme val="minor"/>
      </rPr>
      <t>« in vseh drugih obrazcev, ki so sestavni del razpisne dokumentacije. Če ponudnik cene v posamezno postavko ne vpiše ali vpiše ceno nič (0) EUR ali katerikoli neštevilčni znak, se šteje, da ponuja postavko brezplačno.</t>
    </r>
  </si>
  <si>
    <r>
      <t xml:space="preserve">Vse ponudbene cene na enoto brez DDV za posamezno vrsto storitev posameznega sklopa iz obrazca V-3 "Predračun po sklopih" </t>
    </r>
    <r>
      <rPr>
        <b/>
        <u/>
        <sz val="10"/>
        <color theme="1"/>
        <rFont val="Calibri"/>
        <family val="2"/>
        <charset val="238"/>
        <scheme val="minor"/>
      </rPr>
      <t>so fiksne</t>
    </r>
    <r>
      <rPr>
        <sz val="10"/>
        <color theme="1"/>
        <rFont val="Calibri"/>
        <family val="2"/>
        <scheme val="minor"/>
      </rPr>
      <t xml:space="preserve"> ves čas veljavnosti pogodbe.</t>
    </r>
  </si>
  <si>
    <r>
      <rPr>
        <b/>
        <u/>
        <sz val="11"/>
        <color theme="1"/>
        <rFont val="Calibri"/>
        <family val="2"/>
        <charset val="238"/>
        <scheme val="minor"/>
      </rPr>
      <t>Ponudnik izpolnjen obrazec V-3 »Predračun po sklopih« predloži za vsak sklop, ki ga ponuja, in sicer</t>
    </r>
    <r>
      <rPr>
        <b/>
        <sz val="11"/>
        <color theme="1"/>
        <rFont val="Calibri"/>
        <family val="2"/>
        <charset val="238"/>
        <scheme val="minor"/>
      </rPr>
      <t xml:space="preserve">: 
- </t>
    </r>
    <r>
      <rPr>
        <b/>
        <u/>
        <sz val="11"/>
        <color theme="1"/>
        <rFont val="Calibri"/>
        <family val="2"/>
        <charset val="238"/>
        <scheme val="minor"/>
      </rPr>
      <t>v .pdf obliki</t>
    </r>
    <r>
      <rPr>
        <b/>
        <sz val="11"/>
        <color theme="1"/>
        <rFont val="Calibri"/>
        <family val="2"/>
        <charset val="238"/>
        <scheme val="minor"/>
      </rPr>
      <t xml:space="preserve"> (v sistem e-JN se ga naloži v razdelek »Predračun« </t>
    </r>
    <r>
      <rPr>
        <b/>
        <u/>
        <sz val="11"/>
        <color theme="1"/>
        <rFont val="Calibri"/>
        <family val="2"/>
        <charset val="238"/>
        <scheme val="minor"/>
      </rPr>
      <t>za vsak sklop, ki ga ponuja posebej ali skupa</t>
    </r>
    <r>
      <rPr>
        <b/>
        <sz val="11"/>
        <color theme="1"/>
        <rFont val="Calibri"/>
        <family val="2"/>
        <charset val="238"/>
        <scheme val="minor"/>
      </rPr>
      <t xml:space="preserve">j) </t>
    </r>
    <r>
      <rPr>
        <b/>
        <sz val="11"/>
        <color rgb="FFFF0000"/>
        <rFont val="Calibri"/>
        <family val="2"/>
        <charset val="238"/>
        <scheme val="minor"/>
      </rPr>
      <t>IN</t>
    </r>
    <r>
      <rPr>
        <b/>
        <sz val="11"/>
        <color theme="1"/>
        <rFont val="Calibri"/>
        <family val="2"/>
        <charset val="238"/>
        <scheme val="minor"/>
      </rPr>
      <t xml:space="preserve">
- </t>
    </r>
    <r>
      <rPr>
        <b/>
        <u/>
        <sz val="11"/>
        <color theme="1"/>
        <rFont val="Calibri"/>
        <family val="2"/>
        <charset val="238"/>
        <scheme val="minor"/>
      </rPr>
      <t>.xls/.xlsx (excel</t>
    </r>
    <r>
      <rPr>
        <b/>
        <sz val="11"/>
        <color theme="1"/>
        <rFont val="Calibri"/>
        <family val="2"/>
        <charset val="238"/>
        <scheme val="minor"/>
      </rPr>
      <t xml:space="preserve">) obliki (v sistem e-JN se ga naloži </t>
    </r>
    <r>
      <rPr>
        <b/>
        <u/>
        <sz val="11"/>
        <color theme="1"/>
        <rFont val="Calibri"/>
        <family val="2"/>
        <charset val="238"/>
        <scheme val="minor"/>
      </rPr>
      <t>kot del celovite ponudbene dokumentacije</t>
    </r>
    <r>
      <rPr>
        <b/>
        <sz val="11"/>
        <color theme="1"/>
        <rFont val="Calibri"/>
        <family val="2"/>
        <charset val="238"/>
        <scheme val="minor"/>
      </rPr>
      <t>).</t>
    </r>
  </si>
  <si>
    <r>
      <rPr>
        <b/>
        <sz val="11"/>
        <color theme="1"/>
        <rFont val="Calibri"/>
        <family val="2"/>
        <charset val="238"/>
        <scheme val="minor"/>
      </rPr>
      <t>Posamezen zavihek obrazca V-3 »Predračun po sklopih«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</si>
  <si>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Naročnik ponudnike opozarja, da obrazca V-3 »Predračun po sklopih« v .xls/.xlsx (excel) obliki NI DOVOLJENO ODKLEPATI. </t>
    </r>
    <r>
      <rPr>
        <b/>
        <sz val="11"/>
        <color theme="1"/>
        <rFont val="Calibri"/>
        <family val="2"/>
        <charset val="238"/>
        <scheme val="minor"/>
      </rPr>
      <t xml:space="preserve">
Ponudnik, ki bo oddal ponudbo na izpolnjenem obrazcu V-3 »Predračun po sklopih« v .xls/.xlsx (excel) obliki, ki bo odklenjen (katerikoli izmed zavihkov), bo izključen iz predmetnega postopka javnega naročila.</t>
    </r>
  </si>
  <si>
    <t>PREDRAČUN SKLOP 2:
Storitve vzdrževanja avtomatskih vrat ZZZS OE Koper
javno naročilo z oznako 
SKU-VZ-42-021/26-S</t>
  </si>
  <si>
    <t>PREDRAČUN SKLOP 3:
Storitve vzdrževanja avtomatskih in drugih vrat ter zapornic ZZZS OE Kranj
javno naročilo z oznako 
SKU-VZ-42-021/26-S</t>
  </si>
  <si>
    <t>PREDRAČUN za SKLOP 3 - OE KRANJ:</t>
  </si>
  <si>
    <t>PREDRAČUN SKLOP 4:
Storitve vzdrževanja avtomatskih vrat ZZZS OE Krško
javno naročilo z oznako 
SKU-VZ-42-021/26-S</t>
  </si>
  <si>
    <t>PREDRAČUN SKLOP 1:
Storitve vzdrževanja avtomatskih vrat in zapornic ZZZS OE Celje
javno naročilo z oznako 
SKU-VZ-41-047/26-S</t>
  </si>
  <si>
    <t>PREDRAČUN za SKLOP 4 - OE KRŠKO:</t>
  </si>
  <si>
    <t>PREDRAČUN SKLOP 6:
Storitve vzdrževanja avtomatskih in drugih vrat ter zapornic ZZZS OE Maribor
javno naročilo z oznako 
SKU-VZ-42-021/26-S</t>
  </si>
  <si>
    <t>PREDRAČUN za SKLOP 6 - OE MARIBOR:</t>
  </si>
  <si>
    <t>PREDRAČUN SKLOP 8:
Storitve vzdrževanja avtomatskih in drugih vrat ter zapornic ZZZS OE Nova Gorica
javno naročilo z oznako 
SKU-VZ-42-021/26-S</t>
  </si>
  <si>
    <t>PREDRAČUN za SKLOP 8 - OE NOVA GORICA:</t>
  </si>
  <si>
    <t>PREDRAČUN SKLOP 7:
Storitve vzdrževanja avtomatskih vrat in zapornic ZZZS OE Murska Sobota
javno naročilo z oznako 
SKU-VZ-42-021/26-S</t>
  </si>
  <si>
    <t>PREDRAČUN za SKLOP 7 - OE MURSKA SOBOTA:</t>
  </si>
  <si>
    <t>SKUPNA PONUDBENA VREDNOST z DDV - SKLOP 1:</t>
  </si>
  <si>
    <t>SKUPNA PONUDBENA VREDNOST brez DDV - SKLOP 1:</t>
  </si>
  <si>
    <t>SKUPNA PONUDBENA VREDNOST brez DDV - SKLOP 2:</t>
  </si>
  <si>
    <t>SKUPNA PONUDBENA VREDNOST z DDV - SKLOP 2:</t>
  </si>
  <si>
    <t>SKUPNA PONUDBENA VREDNOST brez DDV - SKLOP 3:</t>
  </si>
  <si>
    <t>SKUPNA PONUDBENA VREDNOST z DDV - SKLOP 3:</t>
  </si>
  <si>
    <t>SKUPNA PONUDBENA VREDNOST brez DDV - SKLOP 4:</t>
  </si>
  <si>
    <t>SKUPNA PONUDBENA VREDNOST z DDV - SKLOP 4:</t>
  </si>
  <si>
    <t>SKUPNA PONUDBENA VREDNOST brez DDV - SKLOP 6:</t>
  </si>
  <si>
    <t>SKUPNA PONUDBENA VREDNOST z DDV - SKLOP 6:</t>
  </si>
  <si>
    <t>SKUPNA PONUDBENA VREDNOST brez DDV - SKLOP 8:</t>
  </si>
  <si>
    <t>SKUPNA PONUDBENA VREDNOST z DDV - SKLOP 8:</t>
  </si>
  <si>
    <t>SKUPNA PONUDBENA VREDNOST brez DDV - SKLOP 7:</t>
  </si>
  <si>
    <t>SKUPNA PONUDBENA VREDNOST z DDV - SKLOP 7:</t>
  </si>
  <si>
    <t>1.9</t>
  </si>
  <si>
    <t>1.10</t>
  </si>
  <si>
    <t>avtomatska dvokrilna drsna vrata tip DOORSON 300, leto vgradnje 2024, zadnji servisni pregled 2026</t>
  </si>
  <si>
    <t xml:space="preserve">avtomatska vrata enokrilna nihajna tip DORMA ED200, leto vgradnje 1993, zadnji servisni pregled 2026 </t>
  </si>
  <si>
    <t>avtomatska vrata enostranska teleskopska tip DOORSON 300T, leto vgradnje 2024, zadnji servisni pregled 2026</t>
  </si>
  <si>
    <t xml:space="preserve">garažna dvižna vrata dvojna HANUS Premium, leto vgradnje 2021 </t>
  </si>
  <si>
    <t xml:space="preserve">garažna dvižna vrata enojna HANUS Premium, leto vgradnje 2021 </t>
  </si>
  <si>
    <t>Slovenska ulica 48, 9000 Murska Sobota</t>
  </si>
  <si>
    <t>Partizanska cesta 20, 9250 Gornja Radgona</t>
  </si>
  <si>
    <t>Kranjčeva ulica 4, 9220 Lendava</t>
  </si>
  <si>
    <t xml:space="preserve">avtomatska zapornica CS400, leto vgradnje 2020 </t>
  </si>
  <si>
    <t>PREDRAČUN SKLOP 5:
Storitve vzdrževanja avtomatskih in drugih vrat ZZZS OE Ljubljana
javno naročilo z oznako 
SKU-VZ-42-021/26-S</t>
  </si>
  <si>
    <t>PREDRAČUN za SKLOP 5 - OE LJUBLJANA:</t>
  </si>
  <si>
    <t>SKUPNA PONUDBENA VREDNOST z DDV - SKLOP 5:</t>
  </si>
  <si>
    <t>SKUPNA PONUDBENA VREDNOST brez DDV - SKLOP 5:</t>
  </si>
  <si>
    <t>1.11</t>
  </si>
  <si>
    <t>1.12</t>
  </si>
  <si>
    <t>1.13</t>
  </si>
  <si>
    <t>avtomatska vrata, drsna, enokrilno odpiranje, RECORD, leto izdelave: 2021</t>
  </si>
  <si>
    <t>avtomatska vrata,  drsna, dvokrilno odpiranje, RECORD, leto izdelave: 1989, generalna menjava pogona: 2021 (glavni vhod), generalna menjava pogona: 2024 (vhod atrij)</t>
  </si>
  <si>
    <t>avtomatska vrata, drsna, dvokrilno odpiranje, RECORD, leto izdelave: 2001, generalna menjava pogona: 2010</t>
  </si>
  <si>
    <t>avtomatska vrata, drsna, enokrilno odpiranje, RECORD, leto izdelave: 2019</t>
  </si>
  <si>
    <t>avtomatska vrata, drsna, enokrilno odpiranje, RECORD, leto izdelave: 2001, generalna menjava pogona 2013</t>
  </si>
  <si>
    <t>avtomatska vrata, kotna-dvokrilno odpiranje, RECORD, leto izdelave: 2001, generalna menjava pogona 2013</t>
  </si>
  <si>
    <t>avtomatska vrata, drsna požarna, dvokrilno odpiranje,  RECORD, leto izdelave: 2000, generalna menjava pogona 2015</t>
  </si>
  <si>
    <t>avtomatska vrata, drsna, dvokrilno odpiranje, RECORD, leto izdelave: 2000, generalna menjava pogona 2015</t>
  </si>
  <si>
    <t>avtomatska vrata, drsna, dvokrilno odpiranje, RECORD, leto izdelave: 1997, generalna menjava pogona 2012</t>
  </si>
  <si>
    <t>avtomatska vrata, drsna, enokrilno odpiranje, leto izdelave: 2006</t>
  </si>
  <si>
    <t>avtomatska vrata , drsna, dvokrilno odpiranje, RECORD, leto izdelave: 1994, generalna menjava pogona 2012, menjava elektronike 2022</t>
  </si>
  <si>
    <t>Miklošišičeva cesta 24, 1000 Ljubljana</t>
  </si>
  <si>
    <t>Mala ulica 3, 1000 Ljubljana</t>
  </si>
  <si>
    <t>Ljubljanska cesta 70, 1230 Domžale</t>
  </si>
  <si>
    <t>Kolodvorska cesta 4, 1290 Grosuplje</t>
  </si>
  <si>
    <t>Ljubljanska cesta 1, 1240 Kamnik</t>
  </si>
  <si>
    <t>PREDRAČUN SKLOP 9:
Storitve vzdrževanja požarnih vrat ZZZS OE Ljubljana
javno naročilo z oznako 
SKU-VZ-42-021/26-S</t>
  </si>
  <si>
    <t>PREDRAČUN za SKLOP 9 - OE LJUBLJANA: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</si>
  <si>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</si>
  <si>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</si>
  <si>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</si>
  <si>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</si>
  <si>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</si>
  <si>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</si>
  <si>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</si>
  <si>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</si>
  <si>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</si>
  <si>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</si>
  <si>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</si>
  <si>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</si>
  <si>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</si>
  <si>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</si>
  <si>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</si>
  <si>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</si>
  <si>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</si>
  <si>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</si>
  <si>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</si>
  <si>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</si>
  <si>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</si>
  <si>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</si>
  <si>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</si>
  <si>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</si>
  <si>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</si>
  <si>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</si>
  <si>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</si>
  <si>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</si>
  <si>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</si>
  <si>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</si>
  <si>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</si>
  <si>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</si>
  <si>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</si>
  <si>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</si>
  <si>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</si>
  <si>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</si>
  <si>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</si>
  <si>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</si>
  <si>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</si>
  <si>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</si>
  <si>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</si>
  <si>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</si>
  <si>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</si>
  <si>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</si>
  <si>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</si>
  <si>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</si>
  <si>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</si>
  <si>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</si>
  <si>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</si>
  <si>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Požarna vrata Piroterm d.o.o., EI-30</t>
  </si>
  <si>
    <t>Požarna vrata Piroterm d.o.o., T-30</t>
  </si>
  <si>
    <t>Požarna vrata Jansen Janisol, EI-30</t>
  </si>
  <si>
    <t>Požarna vrata SCHUCO ADS 80, FR30</t>
  </si>
  <si>
    <t>Požarna vrata Ninz, EI-60</t>
  </si>
  <si>
    <t>Požarna vrata Dierre Idra, EI-120</t>
  </si>
  <si>
    <t>Požarna vrata Dierre - Anno, EI-60</t>
  </si>
  <si>
    <t>Požarna vrata Sturm, lesena, EI-30</t>
  </si>
  <si>
    <t>Požarna vrata Kawneer, El-30</t>
  </si>
  <si>
    <t>Požarna vrata Piroterm, EI-30</t>
  </si>
  <si>
    <t>Požarna vrata SCHUCO ADS 80, FR-30</t>
  </si>
  <si>
    <t>Požarna vrata SPECTRA 9 SCHUCO ADS 80, EI-30</t>
  </si>
  <si>
    <t>Požarna vrata FF-zastekljena, EI-30</t>
  </si>
  <si>
    <t>Požarna vrata Schuco-Firestop, T-30</t>
  </si>
  <si>
    <t>SKUPNA PONUDBENA VREDNOST brez DDV - SKLOP 9:</t>
  </si>
  <si>
    <t>SKUPNA PONUDBENA VREDNOST z DDV - SKLOP 9:</t>
  </si>
  <si>
    <t>* Količine so ocenjene za celotno obdobje trajanja pogodbe (predvidoma 4 leta). Naročnik bo storitve naroča glede na dejanske potrebe in se ne zavezuje k naročilu celotne količine storitev.</t>
  </si>
  <si>
    <t>kos</t>
  </si>
  <si>
    <r>
      <t xml:space="preserve">* Količine so ocenjene za celotno obdobje trajanja pogodbe (predvidoma 3 leta). Naročnik bo storitve naroča glede na dejanske potrebe in se ne zavezuje k naročilu celotne količine storitev. </t>
    </r>
    <r>
      <rPr>
        <u/>
        <sz val="11"/>
        <rFont val="Calibri"/>
        <family val="2"/>
        <scheme val="minor"/>
      </rPr>
      <t>Predviden začetek izvajanja storitev je od 13. 11. 2027 dalje.</t>
    </r>
  </si>
  <si>
    <t>Podrobnejša določila v zvezi s tem kaj vsebujejo cene za posamezne vrste storitev so opisana v obrazcu V-5 »Tehnične specifikacije« v poglavju 3.4., kjer so zapisana tudi določila glede povračila stroškov za nabavo rezervnih/nadomestnih delov in drobnega ter potrošnega materiala in določila glede povračila stroškov prevoza na lokacijo.</t>
  </si>
  <si>
    <r>
      <t>Ocenjeni stroški za drobni in potrošni material, rezervne in nadomestne dele ter potne stroške</t>
    </r>
    <r>
      <rPr>
        <sz val="11"/>
        <color rgb="FFFF0000"/>
        <rFont val="Calibri"/>
        <family val="2"/>
        <charset val="238"/>
      </rPr>
      <t>**</t>
    </r>
  </si>
  <si>
    <t>** Obračun vgrajenega drobnega in potrošnega materiala, rezervnih in nadomestnih delov oziroma materiala (blaga) se izvaja skladno z določili 7. odstavka navodil za izpolnitev tega obrazca. Enako velja tudi za potne stroške.</t>
  </si>
  <si>
    <r>
      <t xml:space="preserve">Vse cene za storitve (iz postavk točke 1 in 2) na enoto brez DDV iz obrazca V-3 »Predračun po sklopih« </t>
    </r>
    <r>
      <rPr>
        <u/>
        <sz val="10"/>
        <rFont val="Calibri"/>
        <family val="2"/>
        <scheme val="minor"/>
      </rPr>
      <t>za vsak posamezen sklop</t>
    </r>
    <r>
      <rPr>
        <sz val="10"/>
        <rFont val="Calibri"/>
        <family val="2"/>
        <scheme val="minor"/>
      </rPr>
      <t xml:space="preserve"> morajo zajemati vse zahteve iz predmetnega naročila, stroške, ki jih bo ponudnik imel z realizacijo naročila, morebitne določene prevozne/potne stroške (ki niso zajeti v 11. odstavku poglavja 3.4. obrazca V-5 "Tehnične specifikacije"), trošarine, takse, carino, zavarovanje in kakršnekoli druge stroške in popuste, tako da naročnik, razen ponudbene cene za storitve (iz postavk točke 1 in 2) iz tega obrazca (V-3) in cene/stroškov za rezervne/nadomestne dele ter drobni in potrošni material ter določenih stroškov prevoza na lokacijo za posamezni sklop (ki so zajeti v 11. odstavku poglavja 3.4. obrazca V-5 "Tehnične specifikacije"), ni dolžan plačati izbranemu ponudniku nobenih drugih stroškov.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</si>
</sst>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u/>
      <sz val="11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9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0"/>
      <color rgb="FF255FAC"/>
      <name val="Calibri"/>
      <family val="2"/>
      <scheme val="minor"/>
    </font>
    <font>
      <sz val="10"/>
      <color rgb="FF255FAC"/>
      <name val="Calibri"/>
      <family val="2"/>
      <scheme val="minor"/>
    </font>
    <font>
      <b/>
      <u/>
      <sz val="12"/>
      <color rgb="FF255FAC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</font>
    <font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5FA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61">
    <xf numFmtId="0" fontId="0" fillId="0" borderId="0" xfId="0"/>
    <xf numFmtId="0" fontId="13" fillId="0" borderId="4" xfId="0" applyFont="1" applyBorder="1"/>
    <xf numFmtId="0" fontId="14" fillId="0" borderId="4" xfId="0" applyFont="1" applyBorder="1"/>
    <xf numFmtId="0" fontId="15" fillId="0" borderId="4" xfId="0" applyFont="1" applyBorder="1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0" fillId="0" borderId="0" xfId="0" applyAlignment="1">
      <alignment horizontal="right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0" fontId="15" fillId="0" borderId="4" xfId="0" applyNumberFormat="1" applyFont="1" applyBorder="1" applyAlignment="1">
      <alignment horizontal="right"/>
    </xf>
    <xf numFmtId="10" fontId="0" fillId="0" borderId="0" xfId="0" applyNumberFormat="1" applyAlignment="1">
      <alignment horizontal="left" indent="1"/>
    </xf>
    <xf numFmtId="10" fontId="11" fillId="0" borderId="0" xfId="0" applyNumberFormat="1" applyFont="1" applyAlignment="1">
      <alignment vertical="center"/>
    </xf>
    <xf numFmtId="10" fontId="10" fillId="0" borderId="0" xfId="0" applyNumberFormat="1" applyFont="1"/>
    <xf numFmtId="10" fontId="9" fillId="0" borderId="0" xfId="0" applyNumberFormat="1" applyFont="1" applyAlignment="1">
      <alignment vertical="center"/>
    </xf>
    <xf numFmtId="10" fontId="9" fillId="0" borderId="0" xfId="0" applyNumberFormat="1" applyFont="1" applyAlignment="1">
      <alignment vertical="center" wrapText="1"/>
    </xf>
    <xf numFmtId="10" fontId="0" fillId="0" borderId="0" xfId="0" applyNumberFormat="1"/>
    <xf numFmtId="0" fontId="16" fillId="0" borderId="0" xfId="0" applyFont="1"/>
    <xf numFmtId="49" fontId="6" fillId="0" borderId="15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4" fillId="0" borderId="4" xfId="0" applyFont="1" applyBorder="1" applyAlignment="1">
      <alignment horizontal="right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8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10" fontId="23" fillId="0" borderId="0" xfId="0" applyNumberFormat="1" applyFont="1"/>
    <xf numFmtId="49" fontId="5" fillId="0" borderId="15" xfId="0" quotePrefix="1" applyNumberFormat="1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1" fillId="0" borderId="15" xfId="0" quotePrefix="1" applyFont="1" applyBorder="1" applyAlignment="1">
      <alignment horizontal="center" vertical="center"/>
    </xf>
    <xf numFmtId="49" fontId="4" fillId="0" borderId="15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/>
    <xf numFmtId="0" fontId="9" fillId="0" borderId="0" xfId="0" applyFont="1"/>
    <xf numFmtId="0" fontId="30" fillId="0" borderId="15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7" fontId="6" fillId="2" borderId="15" xfId="0" applyNumberFormat="1" applyFont="1" applyFill="1" applyBorder="1" applyAlignment="1">
      <alignment horizontal="right" vertical="center" wrapText="1"/>
    </xf>
    <xf numFmtId="0" fontId="3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7" fontId="6" fillId="0" borderId="15" xfId="0" applyNumberFormat="1" applyFont="1" applyBorder="1" applyAlignment="1">
      <alignment horizontal="right" vertical="center" wrapText="1"/>
    </xf>
    <xf numFmtId="7" fontId="6" fillId="0" borderId="15" xfId="2" applyNumberFormat="1" applyFont="1" applyFill="1" applyBorder="1" applyAlignment="1" applyProtection="1">
      <alignment horizontal="right" vertical="center" wrapText="1"/>
    </xf>
    <xf numFmtId="164" fontId="6" fillId="2" borderId="17" xfId="0" applyNumberFormat="1" applyFont="1" applyFill="1" applyBorder="1" applyAlignment="1">
      <alignment horizontal="right" vertical="center"/>
    </xf>
    <xf numFmtId="7" fontId="6" fillId="3" borderId="15" xfId="0" applyNumberFormat="1" applyFont="1" applyFill="1" applyBorder="1" applyAlignment="1">
      <alignment vertical="center" wrapText="1"/>
    </xf>
    <xf numFmtId="0" fontId="18" fillId="0" borderId="13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8" fillId="0" borderId="13" xfId="0" applyNumberFormat="1" applyFont="1" applyBorder="1" applyAlignment="1">
      <alignment vertical="center" wrapText="1"/>
    </xf>
    <xf numFmtId="164" fontId="18" fillId="0" borderId="0" xfId="0" applyNumberFormat="1" applyFont="1" applyAlignment="1">
      <alignment vertical="center" wrapText="1"/>
    </xf>
    <xf numFmtId="0" fontId="30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44" fillId="0" borderId="0" xfId="0" applyFont="1"/>
    <xf numFmtId="7" fontId="6" fillId="5" borderId="15" xfId="0" applyNumberFormat="1" applyFont="1" applyFill="1" applyBorder="1" applyAlignment="1" applyProtection="1">
      <alignment horizontal="right" vertical="center" wrapText="1"/>
      <protection locked="0"/>
    </xf>
    <xf numFmtId="165" fontId="6" fillId="5" borderId="14" xfId="1" applyNumberFormat="1" applyFont="1" applyFill="1" applyBorder="1" applyAlignment="1" applyProtection="1">
      <alignment horizontal="right" vertical="center" wrapText="1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15" xfId="0" quotePrefix="1" applyNumberFormat="1" applyFont="1" applyFill="1" applyBorder="1" applyAlignment="1">
      <alignment horizontal="center" vertical="center"/>
    </xf>
    <xf numFmtId="49" fontId="8" fillId="2" borderId="16" xfId="0" quotePrefix="1" applyNumberFormat="1" applyFont="1" applyFill="1" applyBorder="1" applyAlignment="1">
      <alignment horizontal="center" vertical="center"/>
    </xf>
    <xf numFmtId="7" fontId="8" fillId="2" borderId="15" xfId="0" applyNumberFormat="1" applyFont="1" applyFill="1" applyBorder="1" applyAlignment="1">
      <alignment vertical="center" wrapText="1"/>
    </xf>
    <xf numFmtId="7" fontId="39" fillId="6" borderId="15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8" fillId="0" borderId="15" xfId="0" quotePrefix="1" applyNumberFormat="1" applyFont="1" applyBorder="1" applyAlignment="1">
      <alignment horizontal="center" vertical="center"/>
    </xf>
    <xf numFmtId="49" fontId="8" fillId="0" borderId="16" xfId="0" quotePrefix="1" applyNumberFormat="1" applyFont="1" applyBorder="1" applyAlignment="1">
      <alignment horizontal="center" vertical="center"/>
    </xf>
    <xf numFmtId="7" fontId="8" fillId="0" borderId="15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49" fontId="2" fillId="0" borderId="15" xfId="0" quotePrefix="1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 wrapText="1"/>
    </xf>
    <xf numFmtId="0" fontId="46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 wrapText="1"/>
    </xf>
    <xf numFmtId="0" fontId="41" fillId="6" borderId="6" xfId="0" applyFont="1" applyFill="1" applyBorder="1" applyAlignment="1">
      <alignment horizontal="center" vertical="center" wrapText="1"/>
    </xf>
    <xf numFmtId="0" fontId="41" fillId="6" borderId="7" xfId="0" applyFont="1" applyFill="1" applyBorder="1" applyAlignment="1">
      <alignment horizontal="center" vertical="center" wrapText="1"/>
    </xf>
    <xf numFmtId="0" fontId="41" fillId="6" borderId="8" xfId="0" applyFont="1" applyFill="1" applyBorder="1" applyAlignment="1">
      <alignment horizontal="center" vertical="center" wrapText="1"/>
    </xf>
    <xf numFmtId="0" fontId="41" fillId="6" borderId="0" xfId="0" applyFont="1" applyFill="1" applyAlignment="1">
      <alignment horizontal="center" vertical="center" wrapText="1"/>
    </xf>
    <xf numFmtId="0" fontId="41" fillId="6" borderId="9" xfId="0" applyFont="1" applyFill="1" applyBorder="1" applyAlignment="1">
      <alignment horizontal="center" vertical="center" wrapText="1"/>
    </xf>
    <xf numFmtId="0" fontId="41" fillId="6" borderId="10" xfId="0" applyFont="1" applyFill="1" applyBorder="1" applyAlignment="1">
      <alignment horizontal="center" vertical="center" wrapText="1"/>
    </xf>
    <xf numFmtId="0" fontId="41" fillId="6" borderId="11" xfId="0" applyFont="1" applyFill="1" applyBorder="1" applyAlignment="1">
      <alignment horizontal="center" vertical="center" wrapText="1"/>
    </xf>
    <xf numFmtId="0" fontId="41" fillId="6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5" borderId="4" xfId="0" applyFill="1" applyBorder="1" applyAlignment="1" applyProtection="1">
      <alignment horizontal="center" wrapText="1"/>
      <protection locked="0"/>
    </xf>
    <xf numFmtId="0" fontId="2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45" fillId="6" borderId="15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3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/>
    </xf>
    <xf numFmtId="0" fontId="39" fillId="6" borderId="1" xfId="0" applyFont="1" applyFill="1" applyBorder="1" applyAlignment="1">
      <alignment horizontal="right" vertical="center"/>
    </xf>
    <xf numFmtId="0" fontId="39" fillId="6" borderId="2" xfId="0" applyFont="1" applyFill="1" applyBorder="1" applyAlignment="1">
      <alignment horizontal="right" vertical="center"/>
    </xf>
    <xf numFmtId="0" fontId="39" fillId="6" borderId="3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0" borderId="19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47" fillId="0" borderId="22" xfId="0" applyFont="1" applyBorder="1" applyAlignment="1">
      <alignment horizontal="center" wrapText="1"/>
    </xf>
    <xf numFmtId="0" fontId="47" fillId="0" borderId="18" xfId="0" applyFont="1" applyBorder="1" applyAlignment="1">
      <alignment horizontal="center" wrapText="1"/>
    </xf>
    <xf numFmtId="0" fontId="47" fillId="0" borderId="23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7" fontId="6" fillId="5" borderId="22" xfId="0" applyNumberFormat="1" applyFont="1" applyFill="1" applyBorder="1" applyAlignment="1" applyProtection="1">
      <alignment horizontal="center" wrapText="1"/>
      <protection locked="0"/>
    </xf>
    <xf numFmtId="7" fontId="6" fillId="5" borderId="18" xfId="0" applyNumberFormat="1" applyFont="1" applyFill="1" applyBorder="1" applyAlignment="1" applyProtection="1">
      <alignment horizontal="center" wrapText="1"/>
      <protection locked="0"/>
    </xf>
    <xf numFmtId="7" fontId="6" fillId="5" borderId="23" xfId="0" applyNumberFormat="1" applyFont="1" applyFill="1" applyBorder="1" applyAlignment="1" applyProtection="1">
      <alignment horizontal="center" wrapText="1"/>
      <protection locked="0"/>
    </xf>
    <xf numFmtId="7" fontId="6" fillId="2" borderId="22" xfId="0" applyNumberFormat="1" applyFont="1" applyFill="1" applyBorder="1" applyAlignment="1">
      <alignment horizontal="right" wrapText="1"/>
    </xf>
    <xf numFmtId="7" fontId="6" fillId="2" borderId="18" xfId="0" applyNumberFormat="1" applyFont="1" applyFill="1" applyBorder="1" applyAlignment="1">
      <alignment horizontal="right" wrapText="1"/>
    </xf>
    <xf numFmtId="7" fontId="6" fillId="2" borderId="23" xfId="0" applyNumberFormat="1" applyFont="1" applyFill="1" applyBorder="1" applyAlignment="1">
      <alignment horizontal="right" wrapText="1"/>
    </xf>
    <xf numFmtId="0" fontId="22" fillId="0" borderId="22" xfId="0" applyFont="1" applyBorder="1" applyAlignment="1">
      <alignment horizontal="center" wrapText="1"/>
    </xf>
    <xf numFmtId="0" fontId="22" fillId="0" borderId="18" xfId="0" applyFont="1" applyBorder="1" applyAlignment="1">
      <alignment horizontal="center" wrapText="1"/>
    </xf>
    <xf numFmtId="0" fontId="22" fillId="0" borderId="23" xfId="0" applyFont="1" applyBorder="1" applyAlignment="1">
      <alignment horizontal="center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255FAC"/>
      <color rgb="FFDFF1CB"/>
      <color rgb="FFDAEFC3"/>
      <color rgb="FFC6E6A2"/>
      <color rgb="FFDDEBF7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BC8892DC-C077-4535-AD47-0DBB32ADF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3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1229783</xdr:colOff>
      <xdr:row>5</xdr:row>
      <xdr:rowOff>55456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ABDDFA8-2230-4A84-909D-C5BC02E2E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6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351DDA2-A891-441E-8EF2-4563BACAA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FED2DB5-7374-4A27-9BDD-4F258F2D3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0AD72FC4-3091-44B4-A2EB-4A6D14F9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1239308</xdr:colOff>
      <xdr:row>5</xdr:row>
      <xdr:rowOff>59266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785540F-A036-42DD-9A13-3A393610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12399FCC-4FA2-49C9-9D9A-9CD8432F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8A16FBB-73E7-49EC-AD24-6EB256EF1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BA2ECFF7-25C5-463E-8AF2-91D6608F5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1239308</xdr:colOff>
      <xdr:row>5</xdr:row>
      <xdr:rowOff>59266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484BB25-494C-4C81-8C19-BE3B376C8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11F3FD7C-C4CF-4740-810E-2DAB827F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24004D4-2631-42D1-8D0C-0F961DB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8D502825-3FAB-430E-A4D8-901EE3F9F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E1E50E4-6CCD-45E6-9BCC-1F08DCBC1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230C8E39-99BF-4553-8577-129CB066E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44646B1-356C-4E2A-8ABC-EEBF62152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32808</xdr:colOff>
      <xdr:row>2</xdr:row>
      <xdr:rowOff>115359</xdr:rowOff>
    </xdr:from>
    <xdr:to>
      <xdr:col>2</xdr:col>
      <xdr:colOff>416577</xdr:colOff>
      <xdr:row>3</xdr:row>
      <xdr:rowOff>151364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EAB84A32-3795-4C6D-94C8-73CFABB0A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" y="496359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328083</xdr:colOff>
      <xdr:row>2</xdr:row>
      <xdr:rowOff>84666</xdr:rowOff>
    </xdr:from>
    <xdr:to>
      <xdr:col>3</xdr:col>
      <xdr:colOff>1235498</xdr:colOff>
      <xdr:row>5</xdr:row>
      <xdr:rowOff>55456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836091F-0739-45F0-8784-8C301B9D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83" y="46566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6FEA-A450-4711-AD6C-FA5B2F0023ED}">
  <dimension ref="B1:I72"/>
  <sheetViews>
    <sheetView tabSelected="1" view="pageBreakPreview" topLeftCell="A7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113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ht="15" customHeight="1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39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30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1">
        <v>1</v>
      </c>
      <c r="C46" s="124" t="s">
        <v>94</v>
      </c>
      <c r="D46" s="125"/>
      <c r="E46" s="73"/>
      <c r="F46" s="73"/>
      <c r="G46" s="72"/>
      <c r="H46" s="73"/>
      <c r="I46" s="74"/>
    </row>
    <row r="47" spans="2:9" ht="25.5" x14ac:dyDescent="0.25">
      <c r="B47" s="38" t="s">
        <v>47</v>
      </c>
      <c r="C47" s="49" t="s">
        <v>41</v>
      </c>
      <c r="D47" s="50" t="s">
        <v>45</v>
      </c>
      <c r="E47" s="51">
        <v>1</v>
      </c>
      <c r="F47" s="52">
        <v>4</v>
      </c>
      <c r="G47" s="89" t="s">
        <v>237</v>
      </c>
      <c r="H47" s="69"/>
      <c r="I47" s="53">
        <f t="shared" ref="I47:I52" si="0">H47*F47</f>
        <v>0</v>
      </c>
    </row>
    <row r="48" spans="2:9" ht="25.5" x14ac:dyDescent="0.25">
      <c r="B48" s="38" t="s">
        <v>16</v>
      </c>
      <c r="C48" s="49" t="s">
        <v>41</v>
      </c>
      <c r="D48" s="50" t="s">
        <v>45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25.5" x14ac:dyDescent="0.25">
      <c r="B49" s="38" t="s">
        <v>18</v>
      </c>
      <c r="C49" s="54" t="s">
        <v>42</v>
      </c>
      <c r="D49" s="50" t="s">
        <v>45</v>
      </c>
      <c r="E49" s="51">
        <v>1</v>
      </c>
      <c r="F49" s="52">
        <v>4</v>
      </c>
      <c r="G49" s="89" t="s">
        <v>237</v>
      </c>
      <c r="H49" s="69"/>
      <c r="I49" s="53">
        <f t="shared" si="0"/>
        <v>0</v>
      </c>
    </row>
    <row r="50" spans="2:9" ht="25.5" x14ac:dyDescent="0.25">
      <c r="B50" s="38" t="s">
        <v>48</v>
      </c>
      <c r="C50" s="54" t="s">
        <v>42</v>
      </c>
      <c r="D50" s="50" t="s">
        <v>45</v>
      </c>
      <c r="E50" s="51">
        <v>1</v>
      </c>
      <c r="F50" s="52">
        <v>4</v>
      </c>
      <c r="G50" s="89" t="s">
        <v>237</v>
      </c>
      <c r="H50" s="69"/>
      <c r="I50" s="53">
        <f t="shared" si="0"/>
        <v>0</v>
      </c>
    </row>
    <row r="51" spans="2:9" ht="25.5" x14ac:dyDescent="0.25">
      <c r="B51" s="38" t="s">
        <v>49</v>
      </c>
      <c r="C51" s="49" t="s">
        <v>43</v>
      </c>
      <c r="D51" s="50" t="s">
        <v>46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38.25" x14ac:dyDescent="0.25">
      <c r="B52" s="38" t="s">
        <v>50</v>
      </c>
      <c r="C52" s="49" t="s">
        <v>44</v>
      </c>
      <c r="D52" s="50" t="s">
        <v>45</v>
      </c>
      <c r="E52" s="51">
        <v>2</v>
      </c>
      <c r="F52" s="52">
        <v>8</v>
      </c>
      <c r="G52" s="89" t="s">
        <v>237</v>
      </c>
      <c r="H52" s="69"/>
      <c r="I52" s="53">
        <f t="shared" si="0"/>
        <v>0</v>
      </c>
    </row>
    <row r="53" spans="2:9" ht="21" customHeight="1" x14ac:dyDescent="0.25">
      <c r="B53" s="75" t="s">
        <v>12</v>
      </c>
      <c r="C53" s="128" t="s">
        <v>24</v>
      </c>
      <c r="D53" s="129"/>
      <c r="E53" s="129"/>
      <c r="F53" s="129"/>
      <c r="G53" s="129"/>
      <c r="H53" s="129"/>
      <c r="I53" s="129"/>
    </row>
    <row r="54" spans="2:9" x14ac:dyDescent="0.25">
      <c r="B54" s="27" t="s">
        <v>20</v>
      </c>
      <c r="C54" s="106" t="s">
        <v>19</v>
      </c>
      <c r="D54" s="107"/>
      <c r="E54" s="108"/>
      <c r="F54" s="55">
        <v>60</v>
      </c>
      <c r="G54" s="56" t="s">
        <v>10</v>
      </c>
      <c r="H54" s="69"/>
      <c r="I54" s="53">
        <f>H54*F54</f>
        <v>0</v>
      </c>
    </row>
    <row r="55" spans="2:9" x14ac:dyDescent="0.25">
      <c r="B55" s="27" t="s">
        <v>17</v>
      </c>
      <c r="C55" s="106" t="s">
        <v>96</v>
      </c>
      <c r="D55" s="107"/>
      <c r="E55" s="108"/>
      <c r="F55" s="55">
        <v>30</v>
      </c>
      <c r="G55" s="56" t="s">
        <v>10</v>
      </c>
      <c r="H55" s="69"/>
      <c r="I55" s="53">
        <f>H55*F55</f>
        <v>0</v>
      </c>
    </row>
    <row r="56" spans="2:9" ht="21" customHeight="1" x14ac:dyDescent="0.25">
      <c r="B56" s="76" t="s">
        <v>21</v>
      </c>
      <c r="C56" s="128" t="s">
        <v>29</v>
      </c>
      <c r="D56" s="129"/>
      <c r="E56" s="129"/>
      <c r="F56" s="129"/>
      <c r="G56" s="129"/>
      <c r="H56" s="129"/>
      <c r="I56" s="129"/>
    </row>
    <row r="57" spans="2:9" ht="30" customHeight="1" x14ac:dyDescent="0.25">
      <c r="B57" s="27" t="s">
        <v>22</v>
      </c>
      <c r="C57" s="106" t="s">
        <v>240</v>
      </c>
      <c r="D57" s="112"/>
      <c r="E57" s="112"/>
      <c r="F57" s="51">
        <v>1</v>
      </c>
      <c r="G57" s="51" t="s">
        <v>15</v>
      </c>
      <c r="H57" s="57">
        <v>8000</v>
      </c>
      <c r="I57" s="58">
        <f>F57*H57</f>
        <v>8000</v>
      </c>
    </row>
    <row r="58" spans="2:9" ht="21" customHeight="1" x14ac:dyDescent="0.25">
      <c r="B58" s="133" t="s">
        <v>122</v>
      </c>
      <c r="C58" s="134"/>
      <c r="D58" s="134"/>
      <c r="E58" s="134"/>
      <c r="F58" s="134"/>
      <c r="G58" s="134"/>
      <c r="H58" s="135"/>
      <c r="I58" s="77">
        <f>SUM(I47:I52)+SUM(I54:I55)+I57</f>
        <v>8000</v>
      </c>
    </row>
    <row r="59" spans="2:9" ht="21" customHeight="1" x14ac:dyDescent="0.25">
      <c r="B59" s="109" t="s">
        <v>13</v>
      </c>
      <c r="C59" s="110"/>
      <c r="D59" s="110"/>
      <c r="E59" s="110"/>
      <c r="F59" s="111"/>
      <c r="G59" s="70">
        <v>0.22</v>
      </c>
      <c r="H59" s="59" t="s">
        <v>14</v>
      </c>
      <c r="I59" s="60">
        <f>I58*G59</f>
        <v>1760</v>
      </c>
    </row>
    <row r="60" spans="2:9" ht="21" customHeight="1" x14ac:dyDescent="0.25">
      <c r="B60" s="130" t="s">
        <v>121</v>
      </c>
      <c r="C60" s="131"/>
      <c r="D60" s="131"/>
      <c r="E60" s="131"/>
      <c r="F60" s="131"/>
      <c r="G60" s="131"/>
      <c r="H60" s="132"/>
      <c r="I60" s="78">
        <f>SUM(I58:I59)</f>
        <v>9760</v>
      </c>
    </row>
    <row r="61" spans="2:9" x14ac:dyDescent="0.25">
      <c r="B61" s="61"/>
      <c r="C61" s="62"/>
      <c r="D61" s="62"/>
      <c r="E61" s="62"/>
      <c r="F61" s="62"/>
      <c r="G61" s="62"/>
      <c r="H61" s="62"/>
      <c r="I61" s="63"/>
    </row>
    <row r="62" spans="2:9" ht="30" customHeight="1" x14ac:dyDescent="0.25">
      <c r="B62" s="126" t="s">
        <v>236</v>
      </c>
      <c r="C62" s="127"/>
      <c r="D62" s="127"/>
      <c r="E62" s="127"/>
      <c r="F62" s="127"/>
      <c r="G62" s="127"/>
      <c r="H62" s="127"/>
      <c r="I62" s="127"/>
    </row>
    <row r="63" spans="2:9" ht="6.95" customHeight="1" x14ac:dyDescent="0.25">
      <c r="B63" s="35"/>
      <c r="C63" s="35"/>
      <c r="D63" s="35"/>
      <c r="E63" s="35"/>
      <c r="F63" s="36"/>
      <c r="G63" s="35"/>
      <c r="H63" s="37"/>
      <c r="I63" s="35"/>
    </row>
    <row r="64" spans="2:9" ht="30" customHeight="1" x14ac:dyDescent="0.25">
      <c r="B64" s="114" t="s">
        <v>241</v>
      </c>
      <c r="C64" s="114"/>
      <c r="D64" s="114"/>
      <c r="E64" s="114"/>
      <c r="F64" s="114"/>
      <c r="G64" s="114"/>
      <c r="H64" s="114"/>
      <c r="I64" s="114"/>
    </row>
    <row r="65" spans="2:9" x14ac:dyDescent="0.25">
      <c r="B65" s="62"/>
      <c r="C65" s="62"/>
      <c r="D65" s="62"/>
      <c r="E65" s="62"/>
      <c r="F65" s="62"/>
      <c r="G65" s="62"/>
      <c r="H65" s="62"/>
      <c r="I65" s="64"/>
    </row>
    <row r="66" spans="2:9" x14ac:dyDescent="0.25">
      <c r="B66" s="34" t="s">
        <v>25</v>
      </c>
    </row>
    <row r="67" spans="2:9" ht="6.95" customHeight="1" thickBot="1" x14ac:dyDescent="0.3"/>
    <row r="68" spans="2:9" ht="48" customHeight="1" thickBot="1" x14ac:dyDescent="0.3">
      <c r="B68" s="136" t="s">
        <v>106</v>
      </c>
      <c r="C68" s="137"/>
      <c r="D68" s="137"/>
      <c r="E68" s="137"/>
      <c r="F68" s="137"/>
      <c r="G68" s="137"/>
      <c r="H68" s="137"/>
      <c r="I68" s="138"/>
    </row>
    <row r="69" spans="2:9" ht="6.95" customHeight="1" thickBot="1" x14ac:dyDescent="0.3"/>
    <row r="70" spans="2:9" ht="32.1" customHeight="1" thickBot="1" x14ac:dyDescent="0.3">
      <c r="B70" s="118" t="s">
        <v>107</v>
      </c>
      <c r="C70" s="119"/>
      <c r="D70" s="119"/>
      <c r="E70" s="119"/>
      <c r="F70" s="119"/>
      <c r="G70" s="119"/>
      <c r="H70" s="119"/>
      <c r="I70" s="120"/>
    </row>
    <row r="71" spans="2:9" ht="6.95" customHeight="1" x14ac:dyDescent="0.25"/>
    <row r="72" spans="2:9" ht="48" customHeight="1" x14ac:dyDescent="0.25">
      <c r="B72" s="121" t="s">
        <v>108</v>
      </c>
      <c r="C72" s="121"/>
      <c r="D72" s="121"/>
      <c r="E72" s="121"/>
      <c r="F72" s="121"/>
      <c r="G72" s="121"/>
      <c r="H72" s="121"/>
      <c r="I72" s="121"/>
    </row>
  </sheetData>
  <sheetProtection algorithmName="SHA-512" hashValue="R97v6xYyJK7YLiFTIwIp7gdmXtZe/w+Fa8PoUcfjqGhNUFctbnrgQFs0+KSK5Z2NG6qmg9AC6BV3B38H9paYjA==" saltValue="aJHPOKk3JjjbPJ58SVQFog==" spinCount="100000" sheet="1" objects="1" scenarios="1"/>
  <mergeCells count="35">
    <mergeCell ref="B70:I70"/>
    <mergeCell ref="B72:I72"/>
    <mergeCell ref="B27:I27"/>
    <mergeCell ref="B31:I31"/>
    <mergeCell ref="B33:I33"/>
    <mergeCell ref="B64:I64"/>
    <mergeCell ref="C46:D46"/>
    <mergeCell ref="B62:I62"/>
    <mergeCell ref="D43:D44"/>
    <mergeCell ref="E43:E44"/>
    <mergeCell ref="C56:I56"/>
    <mergeCell ref="I43:I44"/>
    <mergeCell ref="C53:I53"/>
    <mergeCell ref="B60:H60"/>
    <mergeCell ref="B58:H58"/>
    <mergeCell ref="B68:I68"/>
    <mergeCell ref="B25:I25"/>
    <mergeCell ref="B43:B44"/>
    <mergeCell ref="C43:C44"/>
    <mergeCell ref="F43:F44"/>
    <mergeCell ref="G43:G44"/>
    <mergeCell ref="H43:H44"/>
    <mergeCell ref="B29:I29"/>
    <mergeCell ref="B37:I37"/>
    <mergeCell ref="B39:I39"/>
    <mergeCell ref="C54:E54"/>
    <mergeCell ref="C55:E55"/>
    <mergeCell ref="B59:F59"/>
    <mergeCell ref="C57:E57"/>
    <mergeCell ref="B35:I35"/>
    <mergeCell ref="B13:I15"/>
    <mergeCell ref="B19:I19"/>
    <mergeCell ref="B21:I21"/>
    <mergeCell ref="B23:I23"/>
    <mergeCell ref="F17:I17"/>
  </mergeCells>
  <phoneticPr fontId="21" type="noConversion"/>
  <pageMargins left="0.7" right="0.7" top="0.75" bottom="0.75" header="0.3" footer="0.3"/>
  <pageSetup paperSize="9" scale="60" orientation="portrait" r:id="rId1"/>
  <rowBreaks count="1" manualBreakCount="1">
    <brk id="5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2C84-184B-4457-9633-317F7AB398E6}">
  <dimension ref="B1:I71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109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52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1">
        <v>1</v>
      </c>
      <c r="C46" s="124" t="s">
        <v>94</v>
      </c>
      <c r="D46" s="125"/>
      <c r="E46" s="73"/>
      <c r="F46" s="73"/>
      <c r="G46" s="72"/>
      <c r="H46" s="73"/>
      <c r="I46" s="74"/>
    </row>
    <row r="47" spans="2:9" ht="25.5" x14ac:dyDescent="0.25">
      <c r="B47" s="38" t="s">
        <v>47</v>
      </c>
      <c r="C47" s="65" t="s">
        <v>53</v>
      </c>
      <c r="D47" s="50" t="s">
        <v>57</v>
      </c>
      <c r="E47" s="51">
        <v>1</v>
      </c>
      <c r="F47" s="52">
        <v>4</v>
      </c>
      <c r="G47" s="89" t="s">
        <v>237</v>
      </c>
      <c r="H47" s="69"/>
      <c r="I47" s="53">
        <f t="shared" ref="I47:I51" si="0">H47*F47</f>
        <v>0</v>
      </c>
    </row>
    <row r="48" spans="2:9" ht="25.5" x14ac:dyDescent="0.25">
      <c r="B48" s="38" t="s">
        <v>16</v>
      </c>
      <c r="C48" s="65" t="s">
        <v>54</v>
      </c>
      <c r="D48" s="50" t="s">
        <v>57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25.5" x14ac:dyDescent="0.25">
      <c r="B49" s="38" t="s">
        <v>18</v>
      </c>
      <c r="C49" s="65" t="s">
        <v>54</v>
      </c>
      <c r="D49" s="50" t="s">
        <v>57</v>
      </c>
      <c r="E49" s="51">
        <v>1</v>
      </c>
      <c r="F49" s="52">
        <v>4</v>
      </c>
      <c r="G49" s="89" t="s">
        <v>237</v>
      </c>
      <c r="H49" s="69"/>
      <c r="I49" s="53">
        <f t="shared" si="0"/>
        <v>0</v>
      </c>
    </row>
    <row r="50" spans="2:9" ht="25.5" x14ac:dyDescent="0.25">
      <c r="B50" s="38" t="s">
        <v>48</v>
      </c>
      <c r="C50" s="65" t="s">
        <v>55</v>
      </c>
      <c r="D50" s="50" t="s">
        <v>57</v>
      </c>
      <c r="E50" s="51">
        <v>1</v>
      </c>
      <c r="F50" s="52">
        <v>4</v>
      </c>
      <c r="G50" s="89" t="s">
        <v>237</v>
      </c>
      <c r="H50" s="69"/>
      <c r="I50" s="53">
        <f t="shared" si="0"/>
        <v>0</v>
      </c>
    </row>
    <row r="51" spans="2:9" ht="25.5" x14ac:dyDescent="0.25">
      <c r="B51" s="38" t="s">
        <v>49</v>
      </c>
      <c r="C51" s="65" t="s">
        <v>56</v>
      </c>
      <c r="D51" s="50" t="s">
        <v>57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21" customHeight="1" x14ac:dyDescent="0.25">
      <c r="B52" s="75" t="s">
        <v>12</v>
      </c>
      <c r="C52" s="128" t="s">
        <v>24</v>
      </c>
      <c r="D52" s="129"/>
      <c r="E52" s="129"/>
      <c r="F52" s="129"/>
      <c r="G52" s="129"/>
      <c r="H52" s="129"/>
      <c r="I52" s="129"/>
    </row>
    <row r="53" spans="2:9" x14ac:dyDescent="0.25">
      <c r="B53" s="27" t="s">
        <v>20</v>
      </c>
      <c r="C53" s="106" t="s">
        <v>19</v>
      </c>
      <c r="D53" s="107"/>
      <c r="E53" s="108"/>
      <c r="F53" s="55">
        <v>60</v>
      </c>
      <c r="G53" s="56" t="s">
        <v>10</v>
      </c>
      <c r="H53" s="69"/>
      <c r="I53" s="53">
        <f>H53*F53</f>
        <v>0</v>
      </c>
    </row>
    <row r="54" spans="2:9" x14ac:dyDescent="0.25">
      <c r="B54" s="27" t="s">
        <v>17</v>
      </c>
      <c r="C54" s="106" t="s">
        <v>96</v>
      </c>
      <c r="D54" s="107"/>
      <c r="E54" s="108"/>
      <c r="F54" s="55">
        <v>30</v>
      </c>
      <c r="G54" s="56" t="s">
        <v>10</v>
      </c>
      <c r="H54" s="69"/>
      <c r="I54" s="53">
        <f>H54*F54</f>
        <v>0</v>
      </c>
    </row>
    <row r="55" spans="2:9" ht="21" customHeight="1" x14ac:dyDescent="0.25">
      <c r="B55" s="76" t="s">
        <v>21</v>
      </c>
      <c r="C55" s="128" t="s">
        <v>29</v>
      </c>
      <c r="D55" s="129"/>
      <c r="E55" s="129"/>
      <c r="F55" s="129"/>
      <c r="G55" s="129"/>
      <c r="H55" s="129"/>
      <c r="I55" s="129"/>
    </row>
    <row r="56" spans="2:9" ht="30" customHeight="1" x14ac:dyDescent="0.25">
      <c r="B56" s="27" t="s">
        <v>22</v>
      </c>
      <c r="C56" s="106" t="s">
        <v>240</v>
      </c>
      <c r="D56" s="112"/>
      <c r="E56" s="112"/>
      <c r="F56" s="51">
        <v>1</v>
      </c>
      <c r="G56" s="51" t="s">
        <v>15</v>
      </c>
      <c r="H56" s="57">
        <v>8000</v>
      </c>
      <c r="I56" s="58">
        <f>F56*H56</f>
        <v>8000</v>
      </c>
    </row>
    <row r="57" spans="2:9" ht="21" customHeight="1" x14ac:dyDescent="0.25">
      <c r="B57" s="133" t="s">
        <v>123</v>
      </c>
      <c r="C57" s="134"/>
      <c r="D57" s="134"/>
      <c r="E57" s="134"/>
      <c r="F57" s="134"/>
      <c r="G57" s="134"/>
      <c r="H57" s="135"/>
      <c r="I57" s="77">
        <f>SUM(I47:I51)+SUM(I53:I54)+I56</f>
        <v>8000</v>
      </c>
    </row>
    <row r="58" spans="2:9" ht="21" customHeight="1" x14ac:dyDescent="0.25">
      <c r="B58" s="109" t="s">
        <v>13</v>
      </c>
      <c r="C58" s="110"/>
      <c r="D58" s="110"/>
      <c r="E58" s="110"/>
      <c r="F58" s="111"/>
      <c r="G58" s="70">
        <v>0.22</v>
      </c>
      <c r="H58" s="59" t="s">
        <v>14</v>
      </c>
      <c r="I58" s="60">
        <f>I57*G58</f>
        <v>1760</v>
      </c>
    </row>
    <row r="59" spans="2:9" ht="21" customHeight="1" x14ac:dyDescent="0.25">
      <c r="B59" s="130" t="s">
        <v>124</v>
      </c>
      <c r="C59" s="131"/>
      <c r="D59" s="131"/>
      <c r="E59" s="131"/>
      <c r="F59" s="131"/>
      <c r="G59" s="131"/>
      <c r="H59" s="132"/>
      <c r="I59" s="78">
        <f>SUM(I57:I58)</f>
        <v>9760</v>
      </c>
    </row>
    <row r="60" spans="2:9" x14ac:dyDescent="0.25">
      <c r="B60" s="61"/>
      <c r="C60" s="62"/>
      <c r="D60" s="62"/>
      <c r="E60" s="62"/>
      <c r="F60" s="62"/>
      <c r="G60" s="62"/>
      <c r="H60" s="62"/>
      <c r="I60" s="63"/>
    </row>
    <row r="61" spans="2:9" ht="30" customHeight="1" x14ac:dyDescent="0.25">
      <c r="B61" s="126" t="s">
        <v>236</v>
      </c>
      <c r="C61" s="127"/>
      <c r="D61" s="127"/>
      <c r="E61" s="127"/>
      <c r="F61" s="127"/>
      <c r="G61" s="127"/>
      <c r="H61" s="127"/>
      <c r="I61" s="127"/>
    </row>
    <row r="62" spans="2:9" ht="6.95" customHeight="1" x14ac:dyDescent="0.25">
      <c r="B62" s="35"/>
      <c r="C62" s="35"/>
      <c r="D62" s="35"/>
      <c r="E62" s="35"/>
      <c r="F62" s="36"/>
      <c r="G62" s="35"/>
      <c r="H62" s="37"/>
      <c r="I62" s="35"/>
    </row>
    <row r="63" spans="2:9" ht="30" customHeight="1" x14ac:dyDescent="0.25">
      <c r="B63" s="114" t="s">
        <v>241</v>
      </c>
      <c r="C63" s="114"/>
      <c r="D63" s="114"/>
      <c r="E63" s="114"/>
      <c r="F63" s="114"/>
      <c r="G63" s="114"/>
      <c r="H63" s="114"/>
      <c r="I63" s="114"/>
    </row>
    <row r="64" spans="2:9" x14ac:dyDescent="0.25">
      <c r="B64" s="62"/>
      <c r="C64" s="62"/>
      <c r="D64" s="62"/>
      <c r="E64" s="62"/>
      <c r="F64" s="62"/>
      <c r="G64" s="62"/>
      <c r="H64" s="62"/>
      <c r="I64" s="64"/>
    </row>
    <row r="65" spans="2:9" x14ac:dyDescent="0.25">
      <c r="B65" s="34" t="s">
        <v>25</v>
      </c>
    </row>
    <row r="66" spans="2:9" ht="6.95" customHeight="1" thickBot="1" x14ac:dyDescent="0.3"/>
    <row r="67" spans="2:9" ht="48" customHeight="1" thickBot="1" x14ac:dyDescent="0.3">
      <c r="B67" s="136" t="s">
        <v>106</v>
      </c>
      <c r="C67" s="137"/>
      <c r="D67" s="137"/>
      <c r="E67" s="137"/>
      <c r="F67" s="137"/>
      <c r="G67" s="137"/>
      <c r="H67" s="137"/>
      <c r="I67" s="138"/>
    </row>
    <row r="68" spans="2:9" ht="6.95" customHeight="1" thickBot="1" x14ac:dyDescent="0.3"/>
    <row r="69" spans="2:9" ht="32.1" customHeight="1" thickBot="1" x14ac:dyDescent="0.3">
      <c r="B69" s="118" t="s">
        <v>107</v>
      </c>
      <c r="C69" s="119"/>
      <c r="D69" s="119"/>
      <c r="E69" s="119"/>
      <c r="F69" s="119"/>
      <c r="G69" s="119"/>
      <c r="H69" s="119"/>
      <c r="I69" s="120"/>
    </row>
    <row r="70" spans="2:9" ht="6.95" customHeight="1" x14ac:dyDescent="0.25"/>
    <row r="71" spans="2:9" ht="48" customHeight="1" x14ac:dyDescent="0.25">
      <c r="B71" s="121" t="s">
        <v>108</v>
      </c>
      <c r="C71" s="121"/>
      <c r="D71" s="121"/>
      <c r="E71" s="121"/>
      <c r="F71" s="121"/>
      <c r="G71" s="121"/>
      <c r="H71" s="121"/>
      <c r="I71" s="121"/>
    </row>
  </sheetData>
  <sheetProtection algorithmName="SHA-512" hashValue="wwe3e8gSGVeJGQRu+FDMPoyYQFO59bRIPbAPfe7Aa3n+5uE4z9EnBUGEvkcBQsQxWYoU9Zj8RLJ0bZRT1oJjhg==" saltValue="3/78NkwO65TMh7mqxWLuZA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2:I52"/>
    <mergeCell ref="C53:E53"/>
    <mergeCell ref="C54:E54"/>
    <mergeCell ref="C55:I55"/>
    <mergeCell ref="B69:I69"/>
    <mergeCell ref="B71:I71"/>
    <mergeCell ref="C56:E56"/>
    <mergeCell ref="B57:H57"/>
    <mergeCell ref="B58:F58"/>
    <mergeCell ref="B59:H59"/>
    <mergeCell ref="B61:I61"/>
    <mergeCell ref="B63:I63"/>
    <mergeCell ref="B67:I67"/>
  </mergeCells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06FA-45BB-479C-A972-2DAB05F9E6B6}">
  <dimension ref="B1:I74"/>
  <sheetViews>
    <sheetView view="pageBreakPreview" topLeftCell="A4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110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111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1">
        <v>1</v>
      </c>
      <c r="C46" s="124" t="s">
        <v>94</v>
      </c>
      <c r="D46" s="125"/>
      <c r="E46" s="73"/>
      <c r="F46" s="73"/>
      <c r="G46" s="72"/>
      <c r="H46" s="73"/>
      <c r="I46" s="33"/>
    </row>
    <row r="47" spans="2:9" ht="25.5" x14ac:dyDescent="0.25">
      <c r="B47" s="38" t="s">
        <v>47</v>
      </c>
      <c r="C47" s="65" t="s">
        <v>63</v>
      </c>
      <c r="D47" s="50" t="s">
        <v>70</v>
      </c>
      <c r="E47" s="51">
        <v>1</v>
      </c>
      <c r="F47" s="52">
        <v>4</v>
      </c>
      <c r="G47" s="89" t="s">
        <v>237</v>
      </c>
      <c r="H47" s="69"/>
      <c r="I47" s="53">
        <f t="shared" ref="I47:I54" si="0">H47*F47</f>
        <v>0</v>
      </c>
    </row>
    <row r="48" spans="2:9" ht="25.5" x14ac:dyDescent="0.25">
      <c r="B48" s="38" t="s">
        <v>16</v>
      </c>
      <c r="C48" s="65" t="s">
        <v>63</v>
      </c>
      <c r="D48" s="50" t="s">
        <v>70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25.5" x14ac:dyDescent="0.25">
      <c r="B49" s="38" t="s">
        <v>18</v>
      </c>
      <c r="C49" s="65" t="s">
        <v>64</v>
      </c>
      <c r="D49" s="50" t="s">
        <v>70</v>
      </c>
      <c r="E49" s="51">
        <v>1</v>
      </c>
      <c r="F49" s="52">
        <v>4</v>
      </c>
      <c r="G49" s="89" t="s">
        <v>237</v>
      </c>
      <c r="H49" s="69"/>
      <c r="I49" s="53">
        <f t="shared" si="0"/>
        <v>0</v>
      </c>
    </row>
    <row r="50" spans="2:9" ht="51" x14ac:dyDescent="0.25">
      <c r="B50" s="38" t="s">
        <v>48</v>
      </c>
      <c r="C50" s="67" t="s">
        <v>97</v>
      </c>
      <c r="D50" s="50" t="s">
        <v>70</v>
      </c>
      <c r="E50" s="51">
        <v>2</v>
      </c>
      <c r="F50" s="52">
        <v>8</v>
      </c>
      <c r="G50" s="89" t="s">
        <v>237</v>
      </c>
      <c r="H50" s="69"/>
      <c r="I50" s="53">
        <f t="shared" si="0"/>
        <v>0</v>
      </c>
    </row>
    <row r="51" spans="2:9" ht="30" x14ac:dyDescent="0.25">
      <c r="B51" s="38" t="s">
        <v>49</v>
      </c>
      <c r="C51" s="65" t="s">
        <v>65</v>
      </c>
      <c r="D51" s="50" t="s">
        <v>71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30" x14ac:dyDescent="0.25">
      <c r="B52" s="38" t="s">
        <v>50</v>
      </c>
      <c r="C52" s="66" t="s">
        <v>66</v>
      </c>
      <c r="D52" s="50" t="s">
        <v>72</v>
      </c>
      <c r="E52" s="51">
        <v>1</v>
      </c>
      <c r="F52" s="52">
        <v>4</v>
      </c>
      <c r="G52" s="89" t="s">
        <v>237</v>
      </c>
      <c r="H52" s="69"/>
      <c r="I52" s="53">
        <f t="shared" si="0"/>
        <v>0</v>
      </c>
    </row>
    <row r="53" spans="2:9" ht="50.25" customHeight="1" x14ac:dyDescent="0.25">
      <c r="B53" s="44" t="s">
        <v>68</v>
      </c>
      <c r="C53" s="66" t="s">
        <v>67</v>
      </c>
      <c r="D53" s="50" t="s">
        <v>73</v>
      </c>
      <c r="E53" s="51">
        <v>1</v>
      </c>
      <c r="F53" s="52">
        <v>4</v>
      </c>
      <c r="G53" s="89" t="s">
        <v>237</v>
      </c>
      <c r="H53" s="69"/>
      <c r="I53" s="53">
        <f t="shared" si="0"/>
        <v>0</v>
      </c>
    </row>
    <row r="54" spans="2:9" ht="25.5" x14ac:dyDescent="0.25">
      <c r="B54" s="44" t="s">
        <v>69</v>
      </c>
      <c r="C54" s="67" t="s">
        <v>98</v>
      </c>
      <c r="D54" s="50" t="s">
        <v>70</v>
      </c>
      <c r="E54" s="51">
        <v>1</v>
      </c>
      <c r="F54" s="52">
        <v>4</v>
      </c>
      <c r="G54" s="89" t="s">
        <v>237</v>
      </c>
      <c r="H54" s="69"/>
      <c r="I54" s="53">
        <f t="shared" si="0"/>
        <v>0</v>
      </c>
    </row>
    <row r="55" spans="2:9" ht="21" customHeight="1" x14ac:dyDescent="0.25">
      <c r="B55" s="75" t="s">
        <v>12</v>
      </c>
      <c r="C55" s="128" t="s">
        <v>24</v>
      </c>
      <c r="D55" s="129"/>
      <c r="E55" s="129"/>
      <c r="F55" s="129"/>
      <c r="G55" s="129"/>
      <c r="H55" s="129"/>
      <c r="I55" s="129"/>
    </row>
    <row r="56" spans="2:9" x14ac:dyDescent="0.25">
      <c r="B56" s="27" t="s">
        <v>20</v>
      </c>
      <c r="C56" s="106" t="s">
        <v>19</v>
      </c>
      <c r="D56" s="107"/>
      <c r="E56" s="108"/>
      <c r="F56" s="55">
        <v>60</v>
      </c>
      <c r="G56" s="56" t="s">
        <v>10</v>
      </c>
      <c r="H56" s="69"/>
      <c r="I56" s="53">
        <f>H56*F56</f>
        <v>0</v>
      </c>
    </row>
    <row r="57" spans="2:9" x14ac:dyDescent="0.25">
      <c r="B57" s="27" t="s">
        <v>17</v>
      </c>
      <c r="C57" s="106" t="s">
        <v>96</v>
      </c>
      <c r="D57" s="107"/>
      <c r="E57" s="108"/>
      <c r="F57" s="55">
        <v>30</v>
      </c>
      <c r="G57" s="56" t="s">
        <v>10</v>
      </c>
      <c r="H57" s="69"/>
      <c r="I57" s="53">
        <f>H57*F57</f>
        <v>0</v>
      </c>
    </row>
    <row r="58" spans="2:9" ht="21" customHeight="1" x14ac:dyDescent="0.25">
      <c r="B58" s="76" t="s">
        <v>21</v>
      </c>
      <c r="C58" s="128" t="s">
        <v>29</v>
      </c>
      <c r="D58" s="129"/>
      <c r="E58" s="129"/>
      <c r="F58" s="129"/>
      <c r="G58" s="129"/>
      <c r="H58" s="129"/>
      <c r="I58" s="129"/>
    </row>
    <row r="59" spans="2:9" ht="30" customHeight="1" x14ac:dyDescent="0.25">
      <c r="B59" s="27" t="s">
        <v>22</v>
      </c>
      <c r="C59" s="106" t="s">
        <v>240</v>
      </c>
      <c r="D59" s="112"/>
      <c r="E59" s="112"/>
      <c r="F59" s="51">
        <v>1</v>
      </c>
      <c r="G59" s="51" t="s">
        <v>15</v>
      </c>
      <c r="H59" s="57">
        <v>8000</v>
      </c>
      <c r="I59" s="58">
        <f>F59*H59</f>
        <v>8000</v>
      </c>
    </row>
    <row r="60" spans="2:9" ht="21" customHeight="1" x14ac:dyDescent="0.25">
      <c r="B60" s="133" t="s">
        <v>125</v>
      </c>
      <c r="C60" s="134"/>
      <c r="D60" s="134"/>
      <c r="E60" s="134"/>
      <c r="F60" s="134"/>
      <c r="G60" s="134"/>
      <c r="H60" s="135"/>
      <c r="I60" s="77">
        <f>SUM(I47:I54)+SUM(I56:I57)+I59</f>
        <v>8000</v>
      </c>
    </row>
    <row r="61" spans="2:9" ht="21" customHeight="1" x14ac:dyDescent="0.25">
      <c r="B61" s="109" t="s">
        <v>13</v>
      </c>
      <c r="C61" s="110"/>
      <c r="D61" s="110"/>
      <c r="E61" s="110"/>
      <c r="F61" s="111"/>
      <c r="G61" s="70">
        <v>0.22</v>
      </c>
      <c r="H61" s="59" t="s">
        <v>14</v>
      </c>
      <c r="I61" s="60">
        <f>I60*G61</f>
        <v>1760</v>
      </c>
    </row>
    <row r="62" spans="2:9" ht="21" customHeight="1" x14ac:dyDescent="0.25">
      <c r="B62" s="130" t="s">
        <v>126</v>
      </c>
      <c r="C62" s="131"/>
      <c r="D62" s="131"/>
      <c r="E62" s="131"/>
      <c r="F62" s="131"/>
      <c r="G62" s="131"/>
      <c r="H62" s="132"/>
      <c r="I62" s="78">
        <f>SUM(I60:I61)</f>
        <v>9760</v>
      </c>
    </row>
    <row r="63" spans="2:9" x14ac:dyDescent="0.25">
      <c r="B63" s="61"/>
      <c r="C63" s="62"/>
      <c r="D63" s="62"/>
      <c r="E63" s="62"/>
      <c r="F63" s="62"/>
      <c r="G63" s="62"/>
      <c r="H63" s="62"/>
      <c r="I63" s="63"/>
    </row>
    <row r="64" spans="2:9" ht="30" customHeight="1" x14ac:dyDescent="0.25">
      <c r="B64" s="126" t="s">
        <v>236</v>
      </c>
      <c r="C64" s="127"/>
      <c r="D64" s="127"/>
      <c r="E64" s="127"/>
      <c r="F64" s="127"/>
      <c r="G64" s="127"/>
      <c r="H64" s="127"/>
      <c r="I64" s="127"/>
    </row>
    <row r="65" spans="2:9" ht="6.95" customHeight="1" x14ac:dyDescent="0.25">
      <c r="B65" s="35"/>
      <c r="C65" s="35"/>
      <c r="D65" s="35"/>
      <c r="E65" s="35"/>
      <c r="F65" s="36"/>
      <c r="G65" s="35"/>
      <c r="H65" s="37"/>
      <c r="I65" s="35"/>
    </row>
    <row r="66" spans="2:9" ht="30" customHeight="1" x14ac:dyDescent="0.25">
      <c r="B66" s="114" t="s">
        <v>241</v>
      </c>
      <c r="C66" s="114"/>
      <c r="D66" s="114"/>
      <c r="E66" s="114"/>
      <c r="F66" s="114"/>
      <c r="G66" s="114"/>
      <c r="H66" s="114"/>
      <c r="I66" s="114"/>
    </row>
    <row r="67" spans="2:9" x14ac:dyDescent="0.25">
      <c r="B67" s="62"/>
      <c r="C67" s="62"/>
      <c r="D67" s="62"/>
      <c r="E67" s="62"/>
      <c r="F67" s="62"/>
      <c r="G67" s="62"/>
      <c r="H67" s="62"/>
      <c r="I67" s="64"/>
    </row>
    <row r="68" spans="2:9" x14ac:dyDescent="0.25">
      <c r="B68" s="34" t="s">
        <v>25</v>
      </c>
    </row>
    <row r="69" spans="2:9" ht="6.95" customHeight="1" thickBot="1" x14ac:dyDescent="0.3"/>
    <row r="70" spans="2:9" ht="48" customHeight="1" thickBot="1" x14ac:dyDescent="0.3">
      <c r="B70" s="136" t="s">
        <v>106</v>
      </c>
      <c r="C70" s="137"/>
      <c r="D70" s="137"/>
      <c r="E70" s="137"/>
      <c r="F70" s="137"/>
      <c r="G70" s="137"/>
      <c r="H70" s="137"/>
      <c r="I70" s="138"/>
    </row>
    <row r="71" spans="2:9" ht="6.95" customHeight="1" thickBot="1" x14ac:dyDescent="0.3"/>
    <row r="72" spans="2:9" ht="32.1" customHeight="1" thickBot="1" x14ac:dyDescent="0.3">
      <c r="B72" s="118" t="s">
        <v>107</v>
      </c>
      <c r="C72" s="119"/>
      <c r="D72" s="119"/>
      <c r="E72" s="119"/>
      <c r="F72" s="119"/>
      <c r="G72" s="119"/>
      <c r="H72" s="119"/>
      <c r="I72" s="120"/>
    </row>
    <row r="73" spans="2:9" ht="6.95" customHeight="1" x14ac:dyDescent="0.25"/>
    <row r="74" spans="2:9" ht="48" customHeight="1" x14ac:dyDescent="0.25">
      <c r="B74" s="121" t="s">
        <v>108</v>
      </c>
      <c r="C74" s="121"/>
      <c r="D74" s="121"/>
      <c r="E74" s="121"/>
      <c r="F74" s="121"/>
      <c r="G74" s="121"/>
      <c r="H74" s="121"/>
      <c r="I74" s="121"/>
    </row>
  </sheetData>
  <sheetProtection algorithmName="SHA-512" hashValue="pvzEKFgDQ2dFWf+XDqs+WQ4tJAPFx0UjWOi/g8PS+RYKjk98ZK2NCa/u4H6PPd09VVcGoHK/eibbVBDeid2CRw==" saltValue="+3WCIkImxN3sEm9op2zJDA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C59:E59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5:I55"/>
    <mergeCell ref="C56:E56"/>
    <mergeCell ref="C57:E57"/>
    <mergeCell ref="C58:I58"/>
    <mergeCell ref="B72:I72"/>
    <mergeCell ref="B74:I74"/>
    <mergeCell ref="B60:H60"/>
    <mergeCell ref="B61:F61"/>
    <mergeCell ref="B62:H62"/>
    <mergeCell ref="B64:I64"/>
    <mergeCell ref="B66:I66"/>
    <mergeCell ref="B70:I70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285C-2282-47C7-9B3B-300AE914C31F}">
  <dimension ref="B1:I69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112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114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1">
        <v>1</v>
      </c>
      <c r="C46" s="124" t="s">
        <v>94</v>
      </c>
      <c r="D46" s="125"/>
      <c r="E46" s="73"/>
      <c r="F46" s="73"/>
      <c r="G46" s="72"/>
      <c r="H46" s="73"/>
      <c r="I46" s="74"/>
    </row>
    <row r="47" spans="2:9" ht="38.25" x14ac:dyDescent="0.25">
      <c r="B47" s="38" t="s">
        <v>47</v>
      </c>
      <c r="C47" s="66" t="s">
        <v>58</v>
      </c>
      <c r="D47" s="50" t="s">
        <v>61</v>
      </c>
      <c r="E47" s="51">
        <v>1</v>
      </c>
      <c r="F47" s="52">
        <v>4</v>
      </c>
      <c r="G47" s="89" t="s">
        <v>237</v>
      </c>
      <c r="H47" s="69"/>
      <c r="I47" s="53">
        <f t="shared" ref="I47:I49" si="0">H47*F47</f>
        <v>0</v>
      </c>
    </row>
    <row r="48" spans="2:9" ht="38.25" x14ac:dyDescent="0.25">
      <c r="B48" s="38" t="s">
        <v>16</v>
      </c>
      <c r="C48" s="66" t="s">
        <v>59</v>
      </c>
      <c r="D48" s="50" t="s">
        <v>61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30" x14ac:dyDescent="0.25">
      <c r="B49" s="38" t="s">
        <v>18</v>
      </c>
      <c r="C49" s="66" t="s">
        <v>60</v>
      </c>
      <c r="D49" s="50" t="s">
        <v>62</v>
      </c>
      <c r="E49" s="51">
        <v>1</v>
      </c>
      <c r="F49" s="52">
        <v>4</v>
      </c>
      <c r="G49" s="89" t="s">
        <v>237</v>
      </c>
      <c r="H49" s="69"/>
      <c r="I49" s="53">
        <f t="shared" si="0"/>
        <v>0</v>
      </c>
    </row>
    <row r="50" spans="2:9" ht="21" customHeight="1" x14ac:dyDescent="0.25">
      <c r="B50" s="75" t="s">
        <v>12</v>
      </c>
      <c r="C50" s="128" t="s">
        <v>24</v>
      </c>
      <c r="D50" s="129"/>
      <c r="E50" s="129"/>
      <c r="F50" s="129"/>
      <c r="G50" s="129"/>
      <c r="H50" s="129"/>
      <c r="I50" s="129"/>
    </row>
    <row r="51" spans="2:9" x14ac:dyDescent="0.25">
      <c r="B51" s="27" t="s">
        <v>20</v>
      </c>
      <c r="C51" s="106" t="s">
        <v>19</v>
      </c>
      <c r="D51" s="107"/>
      <c r="E51" s="108"/>
      <c r="F51" s="55">
        <v>40</v>
      </c>
      <c r="G51" s="56" t="s">
        <v>10</v>
      </c>
      <c r="H51" s="69"/>
      <c r="I51" s="53">
        <f>H51*F51</f>
        <v>0</v>
      </c>
    </row>
    <row r="52" spans="2:9" x14ac:dyDescent="0.25">
      <c r="B52" s="27" t="s">
        <v>17</v>
      </c>
      <c r="C52" s="106" t="s">
        <v>96</v>
      </c>
      <c r="D52" s="107"/>
      <c r="E52" s="108"/>
      <c r="F52" s="55">
        <v>20</v>
      </c>
      <c r="G52" s="56" t="s">
        <v>10</v>
      </c>
      <c r="H52" s="69"/>
      <c r="I52" s="53">
        <f>H52*F52</f>
        <v>0</v>
      </c>
    </row>
    <row r="53" spans="2:9" ht="21" customHeight="1" x14ac:dyDescent="0.25">
      <c r="B53" s="76" t="s">
        <v>21</v>
      </c>
      <c r="C53" s="128" t="s">
        <v>29</v>
      </c>
      <c r="D53" s="129"/>
      <c r="E53" s="129"/>
      <c r="F53" s="129"/>
      <c r="G53" s="129"/>
      <c r="H53" s="129"/>
      <c r="I53" s="129"/>
    </row>
    <row r="54" spans="2:9" ht="30" customHeight="1" x14ac:dyDescent="0.25">
      <c r="B54" s="27" t="s">
        <v>22</v>
      </c>
      <c r="C54" s="106" t="s">
        <v>240</v>
      </c>
      <c r="D54" s="112"/>
      <c r="E54" s="112"/>
      <c r="F54" s="51">
        <v>1</v>
      </c>
      <c r="G54" s="51" t="s">
        <v>15</v>
      </c>
      <c r="H54" s="57">
        <v>6000</v>
      </c>
      <c r="I54" s="58">
        <f>F54*H54</f>
        <v>6000</v>
      </c>
    </row>
    <row r="55" spans="2:9" ht="21" customHeight="1" x14ac:dyDescent="0.25">
      <c r="B55" s="133" t="s">
        <v>127</v>
      </c>
      <c r="C55" s="134"/>
      <c r="D55" s="134"/>
      <c r="E55" s="134"/>
      <c r="F55" s="134"/>
      <c r="G55" s="134"/>
      <c r="H55" s="135"/>
      <c r="I55" s="77">
        <f>SUM(I47:I49)+SUM(I51:I52)+I54</f>
        <v>6000</v>
      </c>
    </row>
    <row r="56" spans="2:9" ht="21" customHeight="1" x14ac:dyDescent="0.25">
      <c r="B56" s="109" t="s">
        <v>13</v>
      </c>
      <c r="C56" s="110"/>
      <c r="D56" s="110"/>
      <c r="E56" s="110"/>
      <c r="F56" s="111"/>
      <c r="G56" s="70">
        <v>0.22</v>
      </c>
      <c r="H56" s="59" t="s">
        <v>14</v>
      </c>
      <c r="I56" s="60">
        <f>I55*G56</f>
        <v>1320</v>
      </c>
    </row>
    <row r="57" spans="2:9" ht="21" customHeight="1" x14ac:dyDescent="0.25">
      <c r="B57" s="130" t="s">
        <v>128</v>
      </c>
      <c r="C57" s="131"/>
      <c r="D57" s="131"/>
      <c r="E57" s="131"/>
      <c r="F57" s="131"/>
      <c r="G57" s="131"/>
      <c r="H57" s="132"/>
      <c r="I57" s="78">
        <f>SUM(I55:I56)</f>
        <v>7320</v>
      </c>
    </row>
    <row r="58" spans="2:9" x14ac:dyDescent="0.25">
      <c r="B58" s="61"/>
      <c r="C58" s="62"/>
      <c r="D58" s="62"/>
      <c r="E58" s="62"/>
      <c r="F58" s="62"/>
      <c r="G58" s="62"/>
      <c r="H58" s="62"/>
      <c r="I58" s="63"/>
    </row>
    <row r="59" spans="2:9" ht="30" customHeight="1" x14ac:dyDescent="0.25">
      <c r="B59" s="126" t="s">
        <v>236</v>
      </c>
      <c r="C59" s="127"/>
      <c r="D59" s="127"/>
      <c r="E59" s="127"/>
      <c r="F59" s="127"/>
      <c r="G59" s="127"/>
      <c r="H59" s="127"/>
      <c r="I59" s="127"/>
    </row>
    <row r="60" spans="2:9" ht="6.95" customHeight="1" x14ac:dyDescent="0.25">
      <c r="B60" s="35"/>
      <c r="C60" s="35"/>
      <c r="D60" s="35"/>
      <c r="E60" s="35"/>
      <c r="F60" s="36"/>
      <c r="G60" s="35"/>
      <c r="H60" s="37"/>
      <c r="I60" s="35"/>
    </row>
    <row r="61" spans="2:9" ht="30" customHeight="1" x14ac:dyDescent="0.25">
      <c r="B61" s="114" t="s">
        <v>241</v>
      </c>
      <c r="C61" s="114"/>
      <c r="D61" s="114"/>
      <c r="E61" s="114"/>
      <c r="F61" s="114"/>
      <c r="G61" s="114"/>
      <c r="H61" s="114"/>
      <c r="I61" s="114"/>
    </row>
    <row r="62" spans="2:9" x14ac:dyDescent="0.25">
      <c r="B62" s="62"/>
      <c r="C62" s="62"/>
      <c r="D62" s="62"/>
      <c r="E62" s="62"/>
      <c r="F62" s="62"/>
      <c r="G62" s="62"/>
      <c r="H62" s="62"/>
      <c r="I62" s="64"/>
    </row>
    <row r="63" spans="2:9" x14ac:dyDescent="0.25">
      <c r="B63" s="34" t="s">
        <v>25</v>
      </c>
    </row>
    <row r="64" spans="2:9" ht="6.95" customHeight="1" thickBot="1" x14ac:dyDescent="0.3"/>
    <row r="65" spans="2:9" ht="48" customHeight="1" thickBot="1" x14ac:dyDescent="0.3">
      <c r="B65" s="136" t="s">
        <v>106</v>
      </c>
      <c r="C65" s="137"/>
      <c r="D65" s="137"/>
      <c r="E65" s="137"/>
      <c r="F65" s="137"/>
      <c r="G65" s="137"/>
      <c r="H65" s="137"/>
      <c r="I65" s="138"/>
    </row>
    <row r="66" spans="2:9" ht="6.95" customHeight="1" thickBot="1" x14ac:dyDescent="0.3"/>
    <row r="67" spans="2:9" ht="32.1" customHeight="1" thickBot="1" x14ac:dyDescent="0.3">
      <c r="B67" s="118" t="s">
        <v>107</v>
      </c>
      <c r="C67" s="119"/>
      <c r="D67" s="119"/>
      <c r="E67" s="119"/>
      <c r="F67" s="119"/>
      <c r="G67" s="119"/>
      <c r="H67" s="119"/>
      <c r="I67" s="120"/>
    </row>
    <row r="68" spans="2:9" ht="6.95" customHeight="1" x14ac:dyDescent="0.25"/>
    <row r="69" spans="2:9" ht="48" customHeight="1" x14ac:dyDescent="0.25">
      <c r="B69" s="121" t="s">
        <v>108</v>
      </c>
      <c r="C69" s="121"/>
      <c r="D69" s="121"/>
      <c r="E69" s="121"/>
      <c r="F69" s="121"/>
      <c r="G69" s="121"/>
      <c r="H69" s="121"/>
      <c r="I69" s="121"/>
    </row>
  </sheetData>
  <sheetProtection algorithmName="SHA-512" hashValue="ab6R4sRCwyggfRinmQ9nivdWpCpwd7/PS/xj/30XHeVxC/pBQ8qMg5QGbzXOUcFYFqRbHpVgN5kK9AsR0kAGsg==" saltValue="DidsP8kn++Gc1ybrEhYi1w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0:I50"/>
    <mergeCell ref="C51:E51"/>
    <mergeCell ref="C52:E52"/>
    <mergeCell ref="C53:I53"/>
    <mergeCell ref="B67:I67"/>
    <mergeCell ref="B69:I69"/>
    <mergeCell ref="C54:E54"/>
    <mergeCell ref="B55:H55"/>
    <mergeCell ref="B56:F56"/>
    <mergeCell ref="B57:H57"/>
    <mergeCell ref="B59:I59"/>
    <mergeCell ref="B61:I61"/>
    <mergeCell ref="B65:I65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14C77-64FB-4D54-8B2A-0DC23365B464}">
  <dimension ref="B1:I79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146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147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9">
        <v>1</v>
      </c>
      <c r="C46" s="139" t="s">
        <v>94</v>
      </c>
      <c r="D46" s="140"/>
      <c r="E46" s="81"/>
      <c r="F46" s="81"/>
      <c r="G46" s="80"/>
      <c r="H46" s="81"/>
      <c r="I46" s="85"/>
    </row>
    <row r="47" spans="2:9" ht="30" x14ac:dyDescent="0.25">
      <c r="B47" s="38" t="s">
        <v>47</v>
      </c>
      <c r="C47" s="65" t="s">
        <v>153</v>
      </c>
      <c r="D47" s="50" t="s">
        <v>164</v>
      </c>
      <c r="E47" s="51">
        <v>2</v>
      </c>
      <c r="F47" s="52">
        <v>8</v>
      </c>
      <c r="G47" s="89" t="s">
        <v>237</v>
      </c>
      <c r="H47" s="69"/>
      <c r="I47" s="53">
        <f t="shared" ref="I47:I59" si="0">H47*F47</f>
        <v>0</v>
      </c>
    </row>
    <row r="48" spans="2:9" ht="51" x14ac:dyDescent="0.25">
      <c r="B48" s="38" t="s">
        <v>16</v>
      </c>
      <c r="C48" s="88" t="s">
        <v>154</v>
      </c>
      <c r="D48" s="50" t="s">
        <v>164</v>
      </c>
      <c r="E48" s="51">
        <v>2</v>
      </c>
      <c r="F48" s="52">
        <v>8</v>
      </c>
      <c r="G48" s="89" t="s">
        <v>237</v>
      </c>
      <c r="H48" s="69"/>
      <c r="I48" s="53">
        <f t="shared" si="0"/>
        <v>0</v>
      </c>
    </row>
    <row r="49" spans="2:9" ht="51" customHeight="1" x14ac:dyDescent="0.25">
      <c r="B49" s="38" t="s">
        <v>18</v>
      </c>
      <c r="C49" s="65" t="s">
        <v>155</v>
      </c>
      <c r="D49" s="50" t="s">
        <v>164</v>
      </c>
      <c r="E49" s="51">
        <v>1</v>
      </c>
      <c r="F49" s="52">
        <v>4</v>
      </c>
      <c r="G49" s="89" t="s">
        <v>237</v>
      </c>
      <c r="H49" s="69"/>
      <c r="I49" s="53">
        <f t="shared" si="0"/>
        <v>0</v>
      </c>
    </row>
    <row r="50" spans="2:9" ht="51" customHeight="1" x14ac:dyDescent="0.25">
      <c r="B50" s="38" t="s">
        <v>48</v>
      </c>
      <c r="C50" s="65" t="s">
        <v>156</v>
      </c>
      <c r="D50" s="50" t="s">
        <v>164</v>
      </c>
      <c r="E50" s="51">
        <v>7</v>
      </c>
      <c r="F50" s="52">
        <v>28</v>
      </c>
      <c r="G50" s="89" t="s">
        <v>237</v>
      </c>
      <c r="H50" s="69"/>
      <c r="I50" s="53">
        <f t="shared" si="0"/>
        <v>0</v>
      </c>
    </row>
    <row r="51" spans="2:9" ht="88.5" customHeight="1" x14ac:dyDescent="0.25">
      <c r="B51" s="38" t="s">
        <v>49</v>
      </c>
      <c r="C51" s="65" t="s">
        <v>156</v>
      </c>
      <c r="D51" s="50" t="s">
        <v>164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30" x14ac:dyDescent="0.25">
      <c r="B52" s="38" t="s">
        <v>50</v>
      </c>
      <c r="C52" s="65" t="s">
        <v>156</v>
      </c>
      <c r="D52" s="50" t="s">
        <v>164</v>
      </c>
      <c r="E52" s="51">
        <v>1</v>
      </c>
      <c r="F52" s="52">
        <v>4</v>
      </c>
      <c r="G52" s="89" t="s">
        <v>237</v>
      </c>
      <c r="H52" s="69"/>
      <c r="I52" s="53">
        <f t="shared" si="0"/>
        <v>0</v>
      </c>
    </row>
    <row r="53" spans="2:9" ht="38.25" x14ac:dyDescent="0.25">
      <c r="B53" s="44" t="s">
        <v>68</v>
      </c>
      <c r="C53" s="65" t="s">
        <v>157</v>
      </c>
      <c r="D53" s="50" t="s">
        <v>165</v>
      </c>
      <c r="E53" s="51">
        <v>1</v>
      </c>
      <c r="F53" s="52">
        <v>4</v>
      </c>
      <c r="G53" s="89" t="s">
        <v>237</v>
      </c>
      <c r="H53" s="69"/>
      <c r="I53" s="53">
        <f t="shared" si="0"/>
        <v>0</v>
      </c>
    </row>
    <row r="54" spans="2:9" ht="38.25" x14ac:dyDescent="0.25">
      <c r="B54" s="38" t="s">
        <v>69</v>
      </c>
      <c r="C54" s="65" t="s">
        <v>158</v>
      </c>
      <c r="D54" s="50" t="s">
        <v>165</v>
      </c>
      <c r="E54" s="51">
        <v>1</v>
      </c>
      <c r="F54" s="55">
        <v>4</v>
      </c>
      <c r="G54" s="89" t="s">
        <v>237</v>
      </c>
      <c r="H54" s="69"/>
      <c r="I54" s="53">
        <f t="shared" si="0"/>
        <v>0</v>
      </c>
    </row>
    <row r="55" spans="2:9" ht="38.25" x14ac:dyDescent="0.25">
      <c r="B55" s="44" t="s">
        <v>135</v>
      </c>
      <c r="C55" s="65" t="s">
        <v>159</v>
      </c>
      <c r="D55" s="50" t="s">
        <v>165</v>
      </c>
      <c r="E55" s="51">
        <v>1</v>
      </c>
      <c r="F55" s="52">
        <v>4</v>
      </c>
      <c r="G55" s="89" t="s">
        <v>237</v>
      </c>
      <c r="H55" s="69"/>
      <c r="I55" s="53">
        <f t="shared" si="0"/>
        <v>0</v>
      </c>
    </row>
    <row r="56" spans="2:9" ht="38.25" x14ac:dyDescent="0.25">
      <c r="B56" s="38" t="s">
        <v>136</v>
      </c>
      <c r="C56" s="65" t="s">
        <v>160</v>
      </c>
      <c r="D56" s="50" t="s">
        <v>165</v>
      </c>
      <c r="E56" s="51">
        <v>1</v>
      </c>
      <c r="F56" s="52">
        <v>4</v>
      </c>
      <c r="G56" s="89" t="s">
        <v>237</v>
      </c>
      <c r="H56" s="69"/>
      <c r="I56" s="53">
        <f t="shared" si="0"/>
        <v>0</v>
      </c>
    </row>
    <row r="57" spans="2:9" ht="38.25" x14ac:dyDescent="0.25">
      <c r="B57" s="44" t="s">
        <v>150</v>
      </c>
      <c r="C57" s="66" t="s">
        <v>161</v>
      </c>
      <c r="D57" s="66" t="s">
        <v>166</v>
      </c>
      <c r="E57" s="51">
        <v>1</v>
      </c>
      <c r="F57" s="52">
        <v>4</v>
      </c>
      <c r="G57" s="89" t="s">
        <v>237</v>
      </c>
      <c r="H57" s="69"/>
      <c r="I57" s="53">
        <f t="shared" si="0"/>
        <v>0</v>
      </c>
    </row>
    <row r="58" spans="2:9" ht="25.5" x14ac:dyDescent="0.25">
      <c r="B58" s="38" t="s">
        <v>151</v>
      </c>
      <c r="C58" s="65" t="s">
        <v>162</v>
      </c>
      <c r="D58" s="66" t="s">
        <v>167</v>
      </c>
      <c r="E58" s="51">
        <v>1</v>
      </c>
      <c r="F58" s="52">
        <v>4</v>
      </c>
      <c r="G58" s="89" t="s">
        <v>237</v>
      </c>
      <c r="H58" s="69"/>
      <c r="I58" s="53">
        <f t="shared" si="0"/>
        <v>0</v>
      </c>
    </row>
    <row r="59" spans="2:9" ht="48" customHeight="1" x14ac:dyDescent="0.25">
      <c r="B59" s="44" t="s">
        <v>152</v>
      </c>
      <c r="C59" s="88" t="s">
        <v>163</v>
      </c>
      <c r="D59" s="66" t="s">
        <v>168</v>
      </c>
      <c r="E59" s="51">
        <v>1</v>
      </c>
      <c r="F59" s="52">
        <v>4</v>
      </c>
      <c r="G59" s="89" t="s">
        <v>237</v>
      </c>
      <c r="H59" s="69"/>
      <c r="I59" s="53">
        <f t="shared" si="0"/>
        <v>0</v>
      </c>
    </row>
    <row r="60" spans="2:9" ht="21" customHeight="1" x14ac:dyDescent="0.25">
      <c r="B60" s="82" t="s">
        <v>12</v>
      </c>
      <c r="C60" s="141" t="s">
        <v>24</v>
      </c>
      <c r="D60" s="142"/>
      <c r="E60" s="142"/>
      <c r="F60" s="142"/>
      <c r="G60" s="142"/>
      <c r="H60" s="142"/>
      <c r="I60" s="142"/>
    </row>
    <row r="61" spans="2:9" x14ac:dyDescent="0.25">
      <c r="B61" s="27" t="s">
        <v>20</v>
      </c>
      <c r="C61" s="106" t="s">
        <v>19</v>
      </c>
      <c r="D61" s="107"/>
      <c r="E61" s="108"/>
      <c r="F61" s="55">
        <v>100</v>
      </c>
      <c r="G61" s="56" t="s">
        <v>10</v>
      </c>
      <c r="H61" s="69"/>
      <c r="I61" s="53">
        <f>H61*F61</f>
        <v>0</v>
      </c>
    </row>
    <row r="62" spans="2:9" x14ac:dyDescent="0.25">
      <c r="B62" s="27" t="s">
        <v>17</v>
      </c>
      <c r="C62" s="106" t="s">
        <v>96</v>
      </c>
      <c r="D62" s="107"/>
      <c r="E62" s="108"/>
      <c r="F62" s="55">
        <v>50</v>
      </c>
      <c r="G62" s="56" t="s">
        <v>10</v>
      </c>
      <c r="H62" s="69"/>
      <c r="I62" s="53">
        <f>H62*F62</f>
        <v>0</v>
      </c>
    </row>
    <row r="63" spans="2:9" ht="21" customHeight="1" x14ac:dyDescent="0.25">
      <c r="B63" s="83" t="s">
        <v>21</v>
      </c>
      <c r="C63" s="141" t="s">
        <v>29</v>
      </c>
      <c r="D63" s="142"/>
      <c r="E63" s="142"/>
      <c r="F63" s="142"/>
      <c r="G63" s="142"/>
      <c r="H63" s="142"/>
      <c r="I63" s="142"/>
    </row>
    <row r="64" spans="2:9" ht="30" customHeight="1" x14ac:dyDescent="0.25">
      <c r="B64" s="27" t="s">
        <v>22</v>
      </c>
      <c r="C64" s="106" t="s">
        <v>240</v>
      </c>
      <c r="D64" s="112"/>
      <c r="E64" s="112"/>
      <c r="F64" s="51">
        <v>1</v>
      </c>
      <c r="G64" s="51" t="s">
        <v>15</v>
      </c>
      <c r="H64" s="57">
        <v>15000</v>
      </c>
      <c r="I64" s="58">
        <f>F64*H64</f>
        <v>15000</v>
      </c>
    </row>
    <row r="65" spans="2:9" ht="21" customHeight="1" x14ac:dyDescent="0.25">
      <c r="B65" s="143" t="s">
        <v>149</v>
      </c>
      <c r="C65" s="144"/>
      <c r="D65" s="144"/>
      <c r="E65" s="144"/>
      <c r="F65" s="144"/>
      <c r="G65" s="144"/>
      <c r="H65" s="145"/>
      <c r="I65" s="84">
        <f>SUM(I47:I59)+SUM(I61:I62)+I64</f>
        <v>15000</v>
      </c>
    </row>
    <row r="66" spans="2:9" ht="21" customHeight="1" x14ac:dyDescent="0.25">
      <c r="B66" s="109" t="s">
        <v>13</v>
      </c>
      <c r="C66" s="110"/>
      <c r="D66" s="110"/>
      <c r="E66" s="110"/>
      <c r="F66" s="111"/>
      <c r="G66" s="70">
        <v>0.22</v>
      </c>
      <c r="H66" s="59" t="s">
        <v>14</v>
      </c>
      <c r="I66" s="60">
        <f>I65*G66</f>
        <v>3300</v>
      </c>
    </row>
    <row r="67" spans="2:9" ht="21" customHeight="1" x14ac:dyDescent="0.25">
      <c r="B67" s="130" t="s">
        <v>148</v>
      </c>
      <c r="C67" s="131"/>
      <c r="D67" s="131"/>
      <c r="E67" s="131"/>
      <c r="F67" s="131"/>
      <c r="G67" s="131"/>
      <c r="H67" s="132"/>
      <c r="I67" s="78">
        <f>SUM(I65:I66)</f>
        <v>18300</v>
      </c>
    </row>
    <row r="68" spans="2:9" x14ac:dyDescent="0.25">
      <c r="B68" s="61"/>
      <c r="C68" s="62"/>
      <c r="D68" s="62"/>
      <c r="E68" s="62"/>
      <c r="F68" s="62"/>
      <c r="G68" s="62"/>
      <c r="H68" s="62"/>
      <c r="I68" s="63"/>
    </row>
    <row r="69" spans="2:9" ht="30" customHeight="1" x14ac:dyDescent="0.25">
      <c r="B69" s="126" t="s">
        <v>236</v>
      </c>
      <c r="C69" s="127"/>
      <c r="D69" s="127"/>
      <c r="E69" s="127"/>
      <c r="F69" s="127"/>
      <c r="G69" s="127"/>
      <c r="H69" s="127"/>
      <c r="I69" s="127"/>
    </row>
    <row r="70" spans="2:9" ht="6.95" customHeight="1" x14ac:dyDescent="0.25">
      <c r="B70" s="35"/>
      <c r="C70" s="35"/>
      <c r="D70" s="35"/>
      <c r="E70" s="35"/>
      <c r="F70" s="36"/>
      <c r="G70" s="35"/>
      <c r="H70" s="37"/>
      <c r="I70" s="35"/>
    </row>
    <row r="71" spans="2:9" ht="30" customHeight="1" x14ac:dyDescent="0.25">
      <c r="B71" s="114" t="s">
        <v>241</v>
      </c>
      <c r="C71" s="114"/>
      <c r="D71" s="114"/>
      <c r="E71" s="114"/>
      <c r="F71" s="114"/>
      <c r="G71" s="114"/>
      <c r="H71" s="114"/>
      <c r="I71" s="114"/>
    </row>
    <row r="72" spans="2:9" x14ac:dyDescent="0.25">
      <c r="B72" s="62"/>
      <c r="C72" s="62"/>
      <c r="D72" s="62"/>
      <c r="E72" s="62"/>
      <c r="F72" s="62"/>
      <c r="G72" s="62"/>
      <c r="H72" s="62"/>
      <c r="I72" s="64"/>
    </row>
    <row r="73" spans="2:9" x14ac:dyDescent="0.25">
      <c r="B73" s="34" t="s">
        <v>25</v>
      </c>
    </row>
    <row r="74" spans="2:9" ht="6.95" customHeight="1" thickBot="1" x14ac:dyDescent="0.3"/>
    <row r="75" spans="2:9" ht="48" customHeight="1" thickBot="1" x14ac:dyDescent="0.3">
      <c r="B75" s="136" t="s">
        <v>106</v>
      </c>
      <c r="C75" s="137"/>
      <c r="D75" s="137"/>
      <c r="E75" s="137"/>
      <c r="F75" s="137"/>
      <c r="G75" s="137"/>
      <c r="H75" s="137"/>
      <c r="I75" s="138"/>
    </row>
    <row r="76" spans="2:9" ht="6.95" customHeight="1" thickBot="1" x14ac:dyDescent="0.3"/>
    <row r="77" spans="2:9" ht="32.1" customHeight="1" thickBot="1" x14ac:dyDescent="0.3">
      <c r="B77" s="118" t="s">
        <v>107</v>
      </c>
      <c r="C77" s="119"/>
      <c r="D77" s="119"/>
      <c r="E77" s="119"/>
      <c r="F77" s="119"/>
      <c r="G77" s="119"/>
      <c r="H77" s="119"/>
      <c r="I77" s="120"/>
    </row>
    <row r="78" spans="2:9" ht="6.95" customHeight="1" x14ac:dyDescent="0.25"/>
    <row r="79" spans="2:9" ht="48" customHeight="1" x14ac:dyDescent="0.25">
      <c r="B79" s="121" t="s">
        <v>108</v>
      </c>
      <c r="C79" s="121"/>
      <c r="D79" s="121"/>
      <c r="E79" s="121"/>
      <c r="F79" s="121"/>
      <c r="G79" s="121"/>
      <c r="H79" s="121"/>
      <c r="I79" s="121"/>
    </row>
  </sheetData>
  <sheetProtection algorithmName="SHA-512" hashValue="YTUePIYE5nALGAPdISDcC3wVV2ISc6B4nXmleOfzvbuQle63l8yWj70YPKRxPCg8WL1SBZz1Ly0sIqQIc7sqAA==" saltValue="aN/nPXLC+uR3Ivyv+XPrHQ==" spinCount="100000" sheet="1" objects="1" scenarios="1"/>
  <mergeCells count="35">
    <mergeCell ref="B77:I77"/>
    <mergeCell ref="B79:I79"/>
    <mergeCell ref="B65:H65"/>
    <mergeCell ref="B66:F66"/>
    <mergeCell ref="B67:H67"/>
    <mergeCell ref="B69:I69"/>
    <mergeCell ref="B71:I71"/>
    <mergeCell ref="B75:I75"/>
    <mergeCell ref="C64:E64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60:I60"/>
    <mergeCell ref="C61:E61"/>
    <mergeCell ref="C62:E62"/>
    <mergeCell ref="C63:I63"/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</mergeCells>
  <phoneticPr fontId="21" type="noConversion"/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ABEB-56F8-4FDE-B8C4-5F1F2824E50C}">
  <dimension ref="B1:I73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115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116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9">
        <v>1</v>
      </c>
      <c r="C46" s="139" t="s">
        <v>94</v>
      </c>
      <c r="D46" s="140"/>
      <c r="E46" s="81"/>
      <c r="F46" s="81"/>
      <c r="G46" s="80"/>
      <c r="H46" s="81"/>
      <c r="I46" s="85"/>
    </row>
    <row r="47" spans="2:9" ht="25.5" x14ac:dyDescent="0.25">
      <c r="B47" s="38" t="s">
        <v>47</v>
      </c>
      <c r="C47" s="65" t="s">
        <v>74</v>
      </c>
      <c r="D47" s="50" t="s">
        <v>81</v>
      </c>
      <c r="E47" s="51">
        <v>2</v>
      </c>
      <c r="F47" s="52">
        <v>8</v>
      </c>
      <c r="G47" s="89" t="s">
        <v>237</v>
      </c>
      <c r="H47" s="69"/>
      <c r="I47" s="53">
        <f t="shared" ref="I47:I53" si="0">H47*F47</f>
        <v>0</v>
      </c>
    </row>
    <row r="48" spans="2:9" ht="38.25" x14ac:dyDescent="0.25">
      <c r="B48" s="38" t="s">
        <v>16</v>
      </c>
      <c r="C48" s="66" t="s">
        <v>75</v>
      </c>
      <c r="D48" s="50" t="s">
        <v>81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51" customHeight="1" x14ac:dyDescent="0.25">
      <c r="B49" s="38" t="s">
        <v>18</v>
      </c>
      <c r="C49" s="65" t="s">
        <v>76</v>
      </c>
      <c r="D49" s="50" t="s">
        <v>81</v>
      </c>
      <c r="E49" s="51">
        <v>2</v>
      </c>
      <c r="F49" s="52">
        <v>8</v>
      </c>
      <c r="G49" s="89" t="s">
        <v>237</v>
      </c>
      <c r="H49" s="69"/>
      <c r="I49" s="53">
        <f t="shared" si="0"/>
        <v>0</v>
      </c>
    </row>
    <row r="50" spans="2:9" ht="51" customHeight="1" x14ac:dyDescent="0.25">
      <c r="B50" s="38" t="s">
        <v>48</v>
      </c>
      <c r="C50" s="65" t="s">
        <v>77</v>
      </c>
      <c r="D50" s="50" t="s">
        <v>81</v>
      </c>
      <c r="E50" s="51">
        <v>1</v>
      </c>
      <c r="F50" s="52">
        <v>4</v>
      </c>
      <c r="G50" s="89" t="s">
        <v>237</v>
      </c>
      <c r="H50" s="69"/>
      <c r="I50" s="53">
        <f t="shared" si="0"/>
        <v>0</v>
      </c>
    </row>
    <row r="51" spans="2:9" ht="88.5" customHeight="1" x14ac:dyDescent="0.25">
      <c r="B51" s="38" t="s">
        <v>49</v>
      </c>
      <c r="C51" s="65" t="s">
        <v>78</v>
      </c>
      <c r="D51" s="50" t="s">
        <v>82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38.25" x14ac:dyDescent="0.25">
      <c r="B52" s="38" t="s">
        <v>50</v>
      </c>
      <c r="C52" s="65" t="s">
        <v>79</v>
      </c>
      <c r="D52" s="50" t="s">
        <v>81</v>
      </c>
      <c r="E52" s="51">
        <v>1</v>
      </c>
      <c r="F52" s="52">
        <v>4</v>
      </c>
      <c r="G52" s="89" t="s">
        <v>237</v>
      </c>
      <c r="H52" s="69"/>
      <c r="I52" s="53">
        <f t="shared" si="0"/>
        <v>0</v>
      </c>
    </row>
    <row r="53" spans="2:9" ht="38.25" x14ac:dyDescent="0.25">
      <c r="B53" s="44" t="s">
        <v>68</v>
      </c>
      <c r="C53" s="65" t="s">
        <v>80</v>
      </c>
      <c r="D53" s="50" t="s">
        <v>83</v>
      </c>
      <c r="E53" s="51">
        <v>1</v>
      </c>
      <c r="F53" s="52">
        <v>4</v>
      </c>
      <c r="G53" s="89" t="s">
        <v>237</v>
      </c>
      <c r="H53" s="69"/>
      <c r="I53" s="53">
        <f t="shared" si="0"/>
        <v>0</v>
      </c>
    </row>
    <row r="54" spans="2:9" ht="21" customHeight="1" x14ac:dyDescent="0.25">
      <c r="B54" s="82" t="s">
        <v>12</v>
      </c>
      <c r="C54" s="141" t="s">
        <v>24</v>
      </c>
      <c r="D54" s="142"/>
      <c r="E54" s="142"/>
      <c r="F54" s="142"/>
      <c r="G54" s="142"/>
      <c r="H54" s="142"/>
      <c r="I54" s="142"/>
    </row>
    <row r="55" spans="2:9" x14ac:dyDescent="0.25">
      <c r="B55" s="27" t="s">
        <v>20</v>
      </c>
      <c r="C55" s="106" t="s">
        <v>19</v>
      </c>
      <c r="D55" s="107"/>
      <c r="E55" s="108"/>
      <c r="F55" s="55">
        <v>60</v>
      </c>
      <c r="G55" s="56" t="s">
        <v>10</v>
      </c>
      <c r="H55" s="69"/>
      <c r="I55" s="53">
        <f>H55*F55</f>
        <v>0</v>
      </c>
    </row>
    <row r="56" spans="2:9" x14ac:dyDescent="0.25">
      <c r="B56" s="27" t="s">
        <v>17</v>
      </c>
      <c r="C56" s="106" t="s">
        <v>96</v>
      </c>
      <c r="D56" s="107"/>
      <c r="E56" s="108"/>
      <c r="F56" s="55">
        <v>30</v>
      </c>
      <c r="G56" s="56" t="s">
        <v>10</v>
      </c>
      <c r="H56" s="69"/>
      <c r="I56" s="53">
        <f>H56*F56</f>
        <v>0</v>
      </c>
    </row>
    <row r="57" spans="2:9" ht="21" customHeight="1" x14ac:dyDescent="0.25">
      <c r="B57" s="83" t="s">
        <v>21</v>
      </c>
      <c r="C57" s="141" t="s">
        <v>29</v>
      </c>
      <c r="D57" s="142"/>
      <c r="E57" s="142"/>
      <c r="F57" s="142"/>
      <c r="G57" s="142"/>
      <c r="H57" s="142"/>
      <c r="I57" s="142"/>
    </row>
    <row r="58" spans="2:9" ht="30" customHeight="1" x14ac:dyDescent="0.25">
      <c r="B58" s="27" t="s">
        <v>22</v>
      </c>
      <c r="C58" s="106" t="s">
        <v>240</v>
      </c>
      <c r="D58" s="112"/>
      <c r="E58" s="112"/>
      <c r="F58" s="51">
        <v>1</v>
      </c>
      <c r="G58" s="51" t="s">
        <v>15</v>
      </c>
      <c r="H58" s="57">
        <v>8000</v>
      </c>
      <c r="I58" s="58">
        <f>F58*H58</f>
        <v>8000</v>
      </c>
    </row>
    <row r="59" spans="2:9" ht="21" customHeight="1" x14ac:dyDescent="0.25">
      <c r="B59" s="143" t="s">
        <v>129</v>
      </c>
      <c r="C59" s="144"/>
      <c r="D59" s="144"/>
      <c r="E59" s="144"/>
      <c r="F59" s="144"/>
      <c r="G59" s="144"/>
      <c r="H59" s="145"/>
      <c r="I59" s="84">
        <f>SUM(I47:I53)+SUM(I55:I56)+I58</f>
        <v>8000</v>
      </c>
    </row>
    <row r="60" spans="2:9" ht="21" customHeight="1" x14ac:dyDescent="0.25">
      <c r="B60" s="109" t="s">
        <v>13</v>
      </c>
      <c r="C60" s="110"/>
      <c r="D60" s="110"/>
      <c r="E60" s="110"/>
      <c r="F60" s="111"/>
      <c r="G60" s="70">
        <v>0.22</v>
      </c>
      <c r="H60" s="59" t="s">
        <v>14</v>
      </c>
      <c r="I60" s="60">
        <f>I59*G60</f>
        <v>1760</v>
      </c>
    </row>
    <row r="61" spans="2:9" ht="21" customHeight="1" x14ac:dyDescent="0.25">
      <c r="B61" s="130" t="s">
        <v>130</v>
      </c>
      <c r="C61" s="131"/>
      <c r="D61" s="131"/>
      <c r="E61" s="131"/>
      <c r="F61" s="131"/>
      <c r="G61" s="131"/>
      <c r="H61" s="132"/>
      <c r="I61" s="78">
        <f>SUM(I59:I60)</f>
        <v>9760</v>
      </c>
    </row>
    <row r="62" spans="2:9" x14ac:dyDescent="0.25">
      <c r="B62" s="61"/>
      <c r="C62" s="62"/>
      <c r="D62" s="62"/>
      <c r="E62" s="62"/>
      <c r="F62" s="62"/>
      <c r="G62" s="62"/>
      <c r="H62" s="62"/>
      <c r="I62" s="63"/>
    </row>
    <row r="63" spans="2:9" ht="30" customHeight="1" x14ac:dyDescent="0.25">
      <c r="B63" s="126" t="s">
        <v>236</v>
      </c>
      <c r="C63" s="127"/>
      <c r="D63" s="127"/>
      <c r="E63" s="127"/>
      <c r="F63" s="127"/>
      <c r="G63" s="127"/>
      <c r="H63" s="127"/>
      <c r="I63" s="127"/>
    </row>
    <row r="64" spans="2:9" ht="6.95" customHeight="1" x14ac:dyDescent="0.25">
      <c r="B64" s="35"/>
      <c r="C64" s="35"/>
      <c r="D64" s="35"/>
      <c r="E64" s="35"/>
      <c r="F64" s="36"/>
      <c r="G64" s="35"/>
      <c r="H64" s="37"/>
      <c r="I64" s="35"/>
    </row>
    <row r="65" spans="2:9" ht="30" customHeight="1" x14ac:dyDescent="0.25">
      <c r="B65" s="114" t="s">
        <v>241</v>
      </c>
      <c r="C65" s="114"/>
      <c r="D65" s="114"/>
      <c r="E65" s="114"/>
      <c r="F65" s="114"/>
      <c r="G65" s="114"/>
      <c r="H65" s="114"/>
      <c r="I65" s="114"/>
    </row>
    <row r="66" spans="2:9" x14ac:dyDescent="0.25">
      <c r="B66" s="62"/>
      <c r="C66" s="62"/>
      <c r="D66" s="62"/>
      <c r="E66" s="62"/>
      <c r="F66" s="62"/>
      <c r="G66" s="62"/>
      <c r="H66" s="62"/>
      <c r="I66" s="64"/>
    </row>
    <row r="67" spans="2:9" x14ac:dyDescent="0.25">
      <c r="B67" s="34" t="s">
        <v>25</v>
      </c>
    </row>
    <row r="68" spans="2:9" ht="6.95" customHeight="1" thickBot="1" x14ac:dyDescent="0.3"/>
    <row r="69" spans="2:9" ht="48" customHeight="1" thickBot="1" x14ac:dyDescent="0.3">
      <c r="B69" s="136" t="s">
        <v>106</v>
      </c>
      <c r="C69" s="137"/>
      <c r="D69" s="137"/>
      <c r="E69" s="137"/>
      <c r="F69" s="137"/>
      <c r="G69" s="137"/>
      <c r="H69" s="137"/>
      <c r="I69" s="138"/>
    </row>
    <row r="70" spans="2:9" ht="6.95" customHeight="1" thickBot="1" x14ac:dyDescent="0.3"/>
    <row r="71" spans="2:9" ht="32.1" customHeight="1" thickBot="1" x14ac:dyDescent="0.3">
      <c r="B71" s="118" t="s">
        <v>107</v>
      </c>
      <c r="C71" s="119"/>
      <c r="D71" s="119"/>
      <c r="E71" s="119"/>
      <c r="F71" s="119"/>
      <c r="G71" s="119"/>
      <c r="H71" s="119"/>
      <c r="I71" s="120"/>
    </row>
    <row r="72" spans="2:9" ht="6.95" customHeight="1" x14ac:dyDescent="0.25"/>
    <row r="73" spans="2:9" ht="48" customHeight="1" x14ac:dyDescent="0.25">
      <c r="B73" s="121" t="s">
        <v>108</v>
      </c>
      <c r="C73" s="121"/>
      <c r="D73" s="121"/>
      <c r="E73" s="121"/>
      <c r="F73" s="121"/>
      <c r="G73" s="121"/>
      <c r="H73" s="121"/>
      <c r="I73" s="121"/>
    </row>
  </sheetData>
  <sheetProtection algorithmName="SHA-512" hashValue="9V+7izOVNykZUAZnzB6J1tV1VezrdhDIb1uUZvwLbHk/2uY6s1SQdmQFTzSg9IskX8kYSEasIuaIS6p/zuU6gw==" saltValue="GzjlsUypizx330dCh743Yg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C58:E58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4:I54"/>
    <mergeCell ref="C55:E55"/>
    <mergeCell ref="C56:E56"/>
    <mergeCell ref="C57:I57"/>
    <mergeCell ref="B71:I71"/>
    <mergeCell ref="B73:I73"/>
    <mergeCell ref="B59:H59"/>
    <mergeCell ref="B60:F60"/>
    <mergeCell ref="B61:H61"/>
    <mergeCell ref="B63:I63"/>
    <mergeCell ref="B65:I65"/>
    <mergeCell ref="B69:I69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D64A-715C-46A7-813C-409526BAA19B}">
  <dimension ref="B1:I76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119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ht="15" customHeight="1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120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9">
        <v>1</v>
      </c>
      <c r="C46" s="139" t="s">
        <v>94</v>
      </c>
      <c r="D46" s="140"/>
      <c r="E46" s="81"/>
      <c r="F46" s="81"/>
      <c r="G46" s="80"/>
      <c r="H46" s="81"/>
      <c r="I46" s="85"/>
    </row>
    <row r="47" spans="2:9" ht="38.25" x14ac:dyDescent="0.25">
      <c r="B47" s="38" t="s">
        <v>47</v>
      </c>
      <c r="C47" s="67" t="s">
        <v>137</v>
      </c>
      <c r="D47" s="50" t="s">
        <v>142</v>
      </c>
      <c r="E47" s="51">
        <v>3</v>
      </c>
      <c r="F47" s="55">
        <v>9</v>
      </c>
      <c r="G47" s="89" t="s">
        <v>237</v>
      </c>
      <c r="H47" s="69"/>
      <c r="I47" s="53">
        <f t="shared" ref="I47:I56" si="0">H47*F47</f>
        <v>0</v>
      </c>
    </row>
    <row r="48" spans="2:9" ht="38.25" x14ac:dyDescent="0.25">
      <c r="B48" s="38" t="s">
        <v>16</v>
      </c>
      <c r="C48" s="67" t="s">
        <v>138</v>
      </c>
      <c r="D48" s="50" t="s">
        <v>142</v>
      </c>
      <c r="E48" s="51">
        <v>1</v>
      </c>
      <c r="F48" s="55">
        <v>3</v>
      </c>
      <c r="G48" s="89" t="s">
        <v>237</v>
      </c>
      <c r="H48" s="69"/>
      <c r="I48" s="53">
        <f t="shared" si="0"/>
        <v>0</v>
      </c>
    </row>
    <row r="49" spans="2:9" ht="51" customHeight="1" x14ac:dyDescent="0.25">
      <c r="B49" s="38" t="s">
        <v>18</v>
      </c>
      <c r="C49" s="67" t="s">
        <v>139</v>
      </c>
      <c r="D49" s="50" t="s">
        <v>142</v>
      </c>
      <c r="E49" s="51">
        <v>1</v>
      </c>
      <c r="F49" s="55">
        <v>3</v>
      </c>
      <c r="G49" s="89" t="s">
        <v>237</v>
      </c>
      <c r="H49" s="69"/>
      <c r="I49" s="53">
        <f t="shared" si="0"/>
        <v>0</v>
      </c>
    </row>
    <row r="50" spans="2:9" ht="38.25" x14ac:dyDescent="0.25">
      <c r="B50" s="38" t="s">
        <v>48</v>
      </c>
      <c r="C50" s="67" t="s">
        <v>139</v>
      </c>
      <c r="D50" s="50" t="s">
        <v>142</v>
      </c>
      <c r="E50" s="51">
        <v>1</v>
      </c>
      <c r="F50" s="55">
        <v>3</v>
      </c>
      <c r="G50" s="89" t="s">
        <v>237</v>
      </c>
      <c r="H50" s="69"/>
      <c r="I50" s="53">
        <f t="shared" si="0"/>
        <v>0</v>
      </c>
    </row>
    <row r="51" spans="2:9" ht="38.25" x14ac:dyDescent="0.25">
      <c r="B51" s="38" t="s">
        <v>49</v>
      </c>
      <c r="C51" s="67" t="s">
        <v>139</v>
      </c>
      <c r="D51" s="50" t="s">
        <v>142</v>
      </c>
      <c r="E51" s="51">
        <v>1</v>
      </c>
      <c r="F51" s="55">
        <v>3</v>
      </c>
      <c r="G51" s="89" t="s">
        <v>237</v>
      </c>
      <c r="H51" s="69"/>
      <c r="I51" s="53">
        <f t="shared" si="0"/>
        <v>0</v>
      </c>
    </row>
    <row r="52" spans="2:9" ht="30" x14ac:dyDescent="0.25">
      <c r="B52" s="38" t="s">
        <v>50</v>
      </c>
      <c r="C52" s="67" t="s">
        <v>140</v>
      </c>
      <c r="D52" s="50" t="s">
        <v>142</v>
      </c>
      <c r="E52" s="51">
        <v>1</v>
      </c>
      <c r="F52" s="55">
        <v>3</v>
      </c>
      <c r="G52" s="89" t="s">
        <v>237</v>
      </c>
      <c r="H52" s="69"/>
      <c r="I52" s="53">
        <f t="shared" si="0"/>
        <v>0</v>
      </c>
    </row>
    <row r="53" spans="2:9" ht="30" x14ac:dyDescent="0.25">
      <c r="B53" s="38" t="s">
        <v>68</v>
      </c>
      <c r="C53" s="67" t="s">
        <v>141</v>
      </c>
      <c r="D53" s="50" t="s">
        <v>142</v>
      </c>
      <c r="E53" s="51">
        <v>1</v>
      </c>
      <c r="F53" s="55">
        <v>3</v>
      </c>
      <c r="G53" s="89" t="s">
        <v>237</v>
      </c>
      <c r="H53" s="69"/>
      <c r="I53" s="53">
        <f t="shared" si="0"/>
        <v>0</v>
      </c>
    </row>
    <row r="54" spans="2:9" ht="38.25" x14ac:dyDescent="0.25">
      <c r="B54" s="86" t="s">
        <v>69</v>
      </c>
      <c r="C54" s="67" t="s">
        <v>137</v>
      </c>
      <c r="D54" s="50" t="s">
        <v>144</v>
      </c>
      <c r="E54" s="51">
        <v>1</v>
      </c>
      <c r="F54" s="55">
        <v>3</v>
      </c>
      <c r="G54" s="89" t="s">
        <v>237</v>
      </c>
      <c r="H54" s="69"/>
      <c r="I54" s="53">
        <f t="shared" si="0"/>
        <v>0</v>
      </c>
    </row>
    <row r="55" spans="2:9" ht="38.25" x14ac:dyDescent="0.25">
      <c r="B55" s="86" t="s">
        <v>135</v>
      </c>
      <c r="C55" s="67" t="s">
        <v>137</v>
      </c>
      <c r="D55" s="50" t="s">
        <v>143</v>
      </c>
      <c r="E55" s="51">
        <v>2</v>
      </c>
      <c r="F55" s="55">
        <v>6</v>
      </c>
      <c r="G55" s="89" t="s">
        <v>237</v>
      </c>
      <c r="H55" s="69"/>
      <c r="I55" s="53">
        <f t="shared" si="0"/>
        <v>0</v>
      </c>
    </row>
    <row r="56" spans="2:9" ht="30" customHeight="1" x14ac:dyDescent="0.25">
      <c r="B56" s="38" t="s">
        <v>136</v>
      </c>
      <c r="C56" s="66" t="s">
        <v>145</v>
      </c>
      <c r="D56" s="87" t="s">
        <v>142</v>
      </c>
      <c r="E56" s="51">
        <v>1</v>
      </c>
      <c r="F56" s="55">
        <v>3</v>
      </c>
      <c r="G56" s="89" t="s">
        <v>237</v>
      </c>
      <c r="H56" s="69"/>
      <c r="I56" s="53">
        <f t="shared" si="0"/>
        <v>0</v>
      </c>
    </row>
    <row r="57" spans="2:9" ht="21" customHeight="1" x14ac:dyDescent="0.25">
      <c r="B57" s="82" t="s">
        <v>12</v>
      </c>
      <c r="C57" s="141" t="s">
        <v>24</v>
      </c>
      <c r="D57" s="142"/>
      <c r="E57" s="142"/>
      <c r="F57" s="142"/>
      <c r="G57" s="142"/>
      <c r="H57" s="142"/>
      <c r="I57" s="142"/>
    </row>
    <row r="58" spans="2:9" x14ac:dyDescent="0.25">
      <c r="B58" s="27" t="s">
        <v>20</v>
      </c>
      <c r="C58" s="106" t="s">
        <v>19</v>
      </c>
      <c r="D58" s="107"/>
      <c r="E58" s="108"/>
      <c r="F58" s="55">
        <v>60</v>
      </c>
      <c r="G58" s="56" t="s">
        <v>10</v>
      </c>
      <c r="H58" s="69"/>
      <c r="I58" s="53">
        <f>H58*F58</f>
        <v>0</v>
      </c>
    </row>
    <row r="59" spans="2:9" x14ac:dyDescent="0.25">
      <c r="B59" s="27" t="s">
        <v>17</v>
      </c>
      <c r="C59" s="106" t="s">
        <v>96</v>
      </c>
      <c r="D59" s="107"/>
      <c r="E59" s="108"/>
      <c r="F59" s="55">
        <v>30</v>
      </c>
      <c r="G59" s="56" t="s">
        <v>10</v>
      </c>
      <c r="H59" s="69"/>
      <c r="I59" s="53">
        <f>H59*F59</f>
        <v>0</v>
      </c>
    </row>
    <row r="60" spans="2:9" ht="21" customHeight="1" x14ac:dyDescent="0.25">
      <c r="B60" s="83" t="s">
        <v>21</v>
      </c>
      <c r="C60" s="141" t="s">
        <v>29</v>
      </c>
      <c r="D60" s="142"/>
      <c r="E60" s="142"/>
      <c r="F60" s="142"/>
      <c r="G60" s="142"/>
      <c r="H60" s="142"/>
      <c r="I60" s="142"/>
    </row>
    <row r="61" spans="2:9" ht="30" customHeight="1" x14ac:dyDescent="0.25">
      <c r="B61" s="27" t="s">
        <v>22</v>
      </c>
      <c r="C61" s="106" t="s">
        <v>240</v>
      </c>
      <c r="D61" s="112"/>
      <c r="E61" s="112"/>
      <c r="F61" s="51">
        <v>1</v>
      </c>
      <c r="G61" s="51" t="s">
        <v>15</v>
      </c>
      <c r="H61" s="57">
        <v>8000</v>
      </c>
      <c r="I61" s="58">
        <f>F61*H61</f>
        <v>8000</v>
      </c>
    </row>
    <row r="62" spans="2:9" ht="21" customHeight="1" x14ac:dyDescent="0.25">
      <c r="B62" s="143" t="s">
        <v>133</v>
      </c>
      <c r="C62" s="144"/>
      <c r="D62" s="144"/>
      <c r="E62" s="144"/>
      <c r="F62" s="144"/>
      <c r="G62" s="144"/>
      <c r="H62" s="145"/>
      <c r="I62" s="84">
        <f>SUM(I47:I56)+SUM(I58:I59)+I61</f>
        <v>8000</v>
      </c>
    </row>
    <row r="63" spans="2:9" ht="21" customHeight="1" x14ac:dyDescent="0.25">
      <c r="B63" s="109" t="s">
        <v>13</v>
      </c>
      <c r="C63" s="110"/>
      <c r="D63" s="110"/>
      <c r="E63" s="110"/>
      <c r="F63" s="111"/>
      <c r="G63" s="70">
        <v>0.22</v>
      </c>
      <c r="H63" s="59" t="s">
        <v>14</v>
      </c>
      <c r="I63" s="60">
        <f>I62*G63</f>
        <v>1760</v>
      </c>
    </row>
    <row r="64" spans="2:9" ht="21" customHeight="1" x14ac:dyDescent="0.25">
      <c r="B64" s="130" t="s">
        <v>134</v>
      </c>
      <c r="C64" s="131"/>
      <c r="D64" s="131"/>
      <c r="E64" s="131"/>
      <c r="F64" s="131"/>
      <c r="G64" s="131"/>
      <c r="H64" s="132"/>
      <c r="I64" s="78">
        <f>SUM(I62:I63)</f>
        <v>9760</v>
      </c>
    </row>
    <row r="65" spans="2:9" x14ac:dyDescent="0.25">
      <c r="B65" s="61"/>
      <c r="C65" s="62"/>
      <c r="D65" s="62"/>
      <c r="E65" s="62"/>
      <c r="F65" s="62"/>
      <c r="G65" s="62"/>
      <c r="H65" s="62"/>
      <c r="I65" s="63"/>
    </row>
    <row r="66" spans="2:9" ht="30" customHeight="1" x14ac:dyDescent="0.25">
      <c r="B66" s="126" t="s">
        <v>238</v>
      </c>
      <c r="C66" s="127"/>
      <c r="D66" s="127"/>
      <c r="E66" s="127"/>
      <c r="F66" s="127"/>
      <c r="G66" s="127"/>
      <c r="H66" s="127"/>
      <c r="I66" s="127"/>
    </row>
    <row r="67" spans="2:9" ht="6.95" customHeight="1" x14ac:dyDescent="0.25">
      <c r="B67" s="35"/>
      <c r="C67" s="35"/>
      <c r="D67" s="35"/>
      <c r="E67" s="35"/>
      <c r="F67" s="36"/>
      <c r="G67" s="35"/>
      <c r="H67" s="37"/>
      <c r="I67" s="35"/>
    </row>
    <row r="68" spans="2:9" ht="30" customHeight="1" x14ac:dyDescent="0.25">
      <c r="B68" s="114" t="s">
        <v>241</v>
      </c>
      <c r="C68" s="114"/>
      <c r="D68" s="114"/>
      <c r="E68" s="114"/>
      <c r="F68" s="114"/>
      <c r="G68" s="114"/>
      <c r="H68" s="114"/>
      <c r="I68" s="114"/>
    </row>
    <row r="69" spans="2:9" x14ac:dyDescent="0.25">
      <c r="B69" s="62"/>
      <c r="C69" s="62"/>
      <c r="D69" s="62"/>
      <c r="E69" s="62"/>
      <c r="F69" s="62"/>
      <c r="G69" s="62"/>
      <c r="H69" s="62"/>
      <c r="I69" s="64"/>
    </row>
    <row r="70" spans="2:9" x14ac:dyDescent="0.25">
      <c r="B70" s="34" t="s">
        <v>25</v>
      </c>
    </row>
    <row r="71" spans="2:9" ht="6.95" customHeight="1" thickBot="1" x14ac:dyDescent="0.3"/>
    <row r="72" spans="2:9" ht="48" customHeight="1" thickBot="1" x14ac:dyDescent="0.3">
      <c r="B72" s="136" t="s">
        <v>106</v>
      </c>
      <c r="C72" s="137"/>
      <c r="D72" s="137"/>
      <c r="E72" s="137"/>
      <c r="F72" s="137"/>
      <c r="G72" s="137"/>
      <c r="H72" s="137"/>
      <c r="I72" s="138"/>
    </row>
    <row r="73" spans="2:9" ht="6.95" customHeight="1" thickBot="1" x14ac:dyDescent="0.3"/>
    <row r="74" spans="2:9" ht="32.1" customHeight="1" thickBot="1" x14ac:dyDescent="0.3">
      <c r="B74" s="118" t="s">
        <v>107</v>
      </c>
      <c r="C74" s="119"/>
      <c r="D74" s="119"/>
      <c r="E74" s="119"/>
      <c r="F74" s="119"/>
      <c r="G74" s="119"/>
      <c r="H74" s="119"/>
      <c r="I74" s="120"/>
    </row>
    <row r="75" spans="2:9" ht="6.95" customHeight="1" x14ac:dyDescent="0.25"/>
    <row r="76" spans="2:9" ht="48" customHeight="1" x14ac:dyDescent="0.25">
      <c r="B76" s="121" t="s">
        <v>108</v>
      </c>
      <c r="C76" s="121"/>
      <c r="D76" s="121"/>
      <c r="E76" s="121"/>
      <c r="F76" s="121"/>
      <c r="G76" s="121"/>
      <c r="H76" s="121"/>
      <c r="I76" s="121"/>
    </row>
  </sheetData>
  <sheetProtection algorithmName="SHA-512" hashValue="e/RudL9eJqx/DRPInQhdLDxe0fJjxh/Zd6IwegZRytVpuYBKFRaRmvZrc5O+4mT3Y2OAeXUzxskteDnCYByXOA==" saltValue="1Az1yrKnjcRPYtRQ9X/6zA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C61:E61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7:I57"/>
    <mergeCell ref="C58:E58"/>
    <mergeCell ref="C59:E59"/>
    <mergeCell ref="C60:I60"/>
    <mergeCell ref="B74:I74"/>
    <mergeCell ref="B76:I76"/>
    <mergeCell ref="B62:H62"/>
    <mergeCell ref="B63:F63"/>
    <mergeCell ref="B64:H64"/>
    <mergeCell ref="B66:I66"/>
    <mergeCell ref="B68:I68"/>
    <mergeCell ref="B72:I72"/>
  </mergeCells>
  <phoneticPr fontId="21" type="noConversion"/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7FD0D-E48A-4944-9E01-9577FB8319A1}">
  <dimension ref="B1:I71"/>
  <sheetViews>
    <sheetView view="pageBreakPreview" topLeftCell="A7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117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ht="15" customHeight="1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118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9">
        <v>1</v>
      </c>
      <c r="C46" s="139" t="s">
        <v>94</v>
      </c>
      <c r="D46" s="140"/>
      <c r="E46" s="81"/>
      <c r="F46" s="81"/>
      <c r="G46" s="80"/>
      <c r="H46" s="81"/>
      <c r="I46" s="85"/>
    </row>
    <row r="47" spans="2:9" ht="63.75" x14ac:dyDescent="0.25">
      <c r="B47" s="38" t="s">
        <v>47</v>
      </c>
      <c r="C47" s="65" t="s">
        <v>86</v>
      </c>
      <c r="D47" s="50" t="s">
        <v>90</v>
      </c>
      <c r="E47" s="51">
        <v>2</v>
      </c>
      <c r="F47" s="52">
        <v>8</v>
      </c>
      <c r="G47" s="89" t="s">
        <v>237</v>
      </c>
      <c r="H47" s="69"/>
      <c r="I47" s="53">
        <f t="shared" ref="I47:I51" si="0">H47*F47</f>
        <v>0</v>
      </c>
    </row>
    <row r="48" spans="2:9" ht="38.25" x14ac:dyDescent="0.25">
      <c r="B48" s="38" t="s">
        <v>16</v>
      </c>
      <c r="C48" s="65" t="s">
        <v>87</v>
      </c>
      <c r="D48" s="50" t="s">
        <v>90</v>
      </c>
      <c r="E48" s="51">
        <v>1</v>
      </c>
      <c r="F48" s="52">
        <v>4</v>
      </c>
      <c r="G48" s="89" t="s">
        <v>237</v>
      </c>
      <c r="H48" s="69"/>
      <c r="I48" s="53">
        <f t="shared" si="0"/>
        <v>0</v>
      </c>
    </row>
    <row r="49" spans="2:9" ht="51" customHeight="1" x14ac:dyDescent="0.25">
      <c r="B49" s="38" t="s">
        <v>18</v>
      </c>
      <c r="C49" s="66" t="s">
        <v>93</v>
      </c>
      <c r="D49" s="50" t="s">
        <v>90</v>
      </c>
      <c r="E49" s="51">
        <v>3</v>
      </c>
      <c r="F49" s="52">
        <v>12</v>
      </c>
      <c r="G49" s="89" t="s">
        <v>237</v>
      </c>
      <c r="H49" s="69"/>
      <c r="I49" s="53">
        <f t="shared" si="0"/>
        <v>0</v>
      </c>
    </row>
    <row r="50" spans="2:9" ht="75" customHeight="1" x14ac:dyDescent="0.25">
      <c r="B50" s="38" t="s">
        <v>48</v>
      </c>
      <c r="C50" s="65" t="s">
        <v>88</v>
      </c>
      <c r="D50" s="50" t="s">
        <v>91</v>
      </c>
      <c r="E50" s="51">
        <v>1</v>
      </c>
      <c r="F50" s="52">
        <v>4</v>
      </c>
      <c r="G50" s="89" t="s">
        <v>237</v>
      </c>
      <c r="H50" s="69"/>
      <c r="I50" s="53">
        <f t="shared" si="0"/>
        <v>0</v>
      </c>
    </row>
    <row r="51" spans="2:9" ht="38.25" x14ac:dyDescent="0.25">
      <c r="B51" s="38" t="s">
        <v>49</v>
      </c>
      <c r="C51" s="65" t="s">
        <v>89</v>
      </c>
      <c r="D51" s="50" t="s">
        <v>92</v>
      </c>
      <c r="E51" s="51">
        <v>1</v>
      </c>
      <c r="F51" s="52">
        <v>4</v>
      </c>
      <c r="G51" s="89" t="s">
        <v>237</v>
      </c>
      <c r="H51" s="69"/>
      <c r="I51" s="53">
        <f t="shared" si="0"/>
        <v>0</v>
      </c>
    </row>
    <row r="52" spans="2:9" ht="21" customHeight="1" x14ac:dyDescent="0.25">
      <c r="B52" s="82" t="s">
        <v>12</v>
      </c>
      <c r="C52" s="141" t="s">
        <v>24</v>
      </c>
      <c r="D52" s="142"/>
      <c r="E52" s="142"/>
      <c r="F52" s="142"/>
      <c r="G52" s="142"/>
      <c r="H52" s="142"/>
      <c r="I52" s="142"/>
    </row>
    <row r="53" spans="2:9" x14ac:dyDescent="0.25">
      <c r="B53" s="27" t="s">
        <v>20</v>
      </c>
      <c r="C53" s="106" t="s">
        <v>19</v>
      </c>
      <c r="D53" s="107"/>
      <c r="E53" s="108"/>
      <c r="F53" s="55">
        <v>40</v>
      </c>
      <c r="G53" s="56" t="s">
        <v>10</v>
      </c>
      <c r="H53" s="69"/>
      <c r="I53" s="53">
        <f>H53*F53</f>
        <v>0</v>
      </c>
    </row>
    <row r="54" spans="2:9" x14ac:dyDescent="0.25">
      <c r="B54" s="27" t="s">
        <v>17</v>
      </c>
      <c r="C54" s="106" t="s">
        <v>96</v>
      </c>
      <c r="D54" s="107"/>
      <c r="E54" s="108"/>
      <c r="F54" s="55">
        <v>20</v>
      </c>
      <c r="G54" s="56" t="s">
        <v>10</v>
      </c>
      <c r="H54" s="69"/>
      <c r="I54" s="53">
        <f>H54*F54</f>
        <v>0</v>
      </c>
    </row>
    <row r="55" spans="2:9" ht="21" customHeight="1" x14ac:dyDescent="0.25">
      <c r="B55" s="83" t="s">
        <v>21</v>
      </c>
      <c r="C55" s="141" t="s">
        <v>29</v>
      </c>
      <c r="D55" s="142"/>
      <c r="E55" s="142"/>
      <c r="F55" s="142"/>
      <c r="G55" s="142"/>
      <c r="H55" s="142"/>
      <c r="I55" s="142"/>
    </row>
    <row r="56" spans="2:9" ht="30" customHeight="1" x14ac:dyDescent="0.25">
      <c r="B56" s="27" t="s">
        <v>22</v>
      </c>
      <c r="C56" s="106" t="s">
        <v>240</v>
      </c>
      <c r="D56" s="112"/>
      <c r="E56" s="112"/>
      <c r="F56" s="51">
        <v>1</v>
      </c>
      <c r="G56" s="51" t="s">
        <v>15</v>
      </c>
      <c r="H56" s="57">
        <v>6000</v>
      </c>
      <c r="I56" s="58">
        <f>F56*H56</f>
        <v>6000</v>
      </c>
    </row>
    <row r="57" spans="2:9" ht="21" customHeight="1" x14ac:dyDescent="0.25">
      <c r="B57" s="143" t="s">
        <v>131</v>
      </c>
      <c r="C57" s="144"/>
      <c r="D57" s="144"/>
      <c r="E57" s="144"/>
      <c r="F57" s="144"/>
      <c r="G57" s="144"/>
      <c r="H57" s="145"/>
      <c r="I57" s="84">
        <f>SUM(I47:I51)+SUM(I53:I54)+I56</f>
        <v>6000</v>
      </c>
    </row>
    <row r="58" spans="2:9" ht="21" customHeight="1" x14ac:dyDescent="0.25">
      <c r="B58" s="109" t="s">
        <v>13</v>
      </c>
      <c r="C58" s="110"/>
      <c r="D58" s="110"/>
      <c r="E58" s="110"/>
      <c r="F58" s="111"/>
      <c r="G58" s="70">
        <v>0.22</v>
      </c>
      <c r="H58" s="59" t="s">
        <v>14</v>
      </c>
      <c r="I58" s="60">
        <f>I57*G58</f>
        <v>1320</v>
      </c>
    </row>
    <row r="59" spans="2:9" ht="21" customHeight="1" x14ac:dyDescent="0.25">
      <c r="B59" s="130" t="s">
        <v>132</v>
      </c>
      <c r="C59" s="131"/>
      <c r="D59" s="131"/>
      <c r="E59" s="131"/>
      <c r="F59" s="131"/>
      <c r="G59" s="131"/>
      <c r="H59" s="132"/>
      <c r="I59" s="78">
        <f>SUM(I57:I58)</f>
        <v>7320</v>
      </c>
    </row>
    <row r="60" spans="2:9" x14ac:dyDescent="0.25">
      <c r="B60" s="61"/>
      <c r="C60" s="62"/>
      <c r="D60" s="62"/>
      <c r="E60" s="62"/>
      <c r="F60" s="62"/>
      <c r="G60" s="62"/>
      <c r="H60" s="62"/>
      <c r="I60" s="63"/>
    </row>
    <row r="61" spans="2:9" ht="30" customHeight="1" x14ac:dyDescent="0.25">
      <c r="B61" s="126" t="s">
        <v>236</v>
      </c>
      <c r="C61" s="127"/>
      <c r="D61" s="127"/>
      <c r="E61" s="127"/>
      <c r="F61" s="127"/>
      <c r="G61" s="127"/>
      <c r="H61" s="127"/>
      <c r="I61" s="127"/>
    </row>
    <row r="62" spans="2:9" ht="6.95" customHeight="1" x14ac:dyDescent="0.25">
      <c r="B62" s="35"/>
      <c r="C62" s="35"/>
      <c r="D62" s="35"/>
      <c r="E62" s="35"/>
      <c r="F62" s="36"/>
      <c r="G62" s="35"/>
      <c r="H62" s="37"/>
      <c r="I62" s="35"/>
    </row>
    <row r="63" spans="2:9" ht="30" customHeight="1" x14ac:dyDescent="0.25">
      <c r="B63" s="114" t="s">
        <v>241</v>
      </c>
      <c r="C63" s="114"/>
      <c r="D63" s="114"/>
      <c r="E63" s="114"/>
      <c r="F63" s="114"/>
      <c r="G63" s="114"/>
      <c r="H63" s="114"/>
      <c r="I63" s="114"/>
    </row>
    <row r="64" spans="2:9" x14ac:dyDescent="0.25">
      <c r="B64" s="62"/>
      <c r="C64" s="62"/>
      <c r="D64" s="62"/>
      <c r="E64" s="62"/>
      <c r="F64" s="62"/>
      <c r="G64" s="62"/>
      <c r="H64" s="62"/>
      <c r="I64" s="64"/>
    </row>
    <row r="65" spans="2:9" x14ac:dyDescent="0.25">
      <c r="B65" s="34" t="s">
        <v>25</v>
      </c>
    </row>
    <row r="66" spans="2:9" ht="6.95" customHeight="1" thickBot="1" x14ac:dyDescent="0.3"/>
    <row r="67" spans="2:9" ht="48" customHeight="1" thickBot="1" x14ac:dyDescent="0.3">
      <c r="B67" s="136" t="s">
        <v>106</v>
      </c>
      <c r="C67" s="137"/>
      <c r="D67" s="137"/>
      <c r="E67" s="137"/>
      <c r="F67" s="137"/>
      <c r="G67" s="137"/>
      <c r="H67" s="137"/>
      <c r="I67" s="138"/>
    </row>
    <row r="68" spans="2:9" ht="6.95" customHeight="1" thickBot="1" x14ac:dyDescent="0.3"/>
    <row r="69" spans="2:9" ht="32.1" customHeight="1" thickBot="1" x14ac:dyDescent="0.3">
      <c r="B69" s="118" t="s">
        <v>107</v>
      </c>
      <c r="C69" s="119"/>
      <c r="D69" s="119"/>
      <c r="E69" s="119"/>
      <c r="F69" s="119"/>
      <c r="G69" s="119"/>
      <c r="H69" s="119"/>
      <c r="I69" s="120"/>
    </row>
    <row r="70" spans="2:9" ht="6.95" customHeight="1" x14ac:dyDescent="0.25"/>
    <row r="71" spans="2:9" ht="48" customHeight="1" x14ac:dyDescent="0.25">
      <c r="B71" s="121" t="s">
        <v>108</v>
      </c>
      <c r="C71" s="121"/>
      <c r="D71" s="121"/>
      <c r="E71" s="121"/>
      <c r="F71" s="121"/>
      <c r="G71" s="121"/>
      <c r="H71" s="121"/>
      <c r="I71" s="121"/>
    </row>
  </sheetData>
  <sheetProtection algorithmName="SHA-512" hashValue="mMA8cXCmfiHZ7hdafoG1K01JsjY6k3MU0/AvxCQs3QbM1qojqCw2ShO2bj3gVaLfuJAfKXyTbnwXuyX/DkldDQ==" saltValue="YojAFla860NikwO6jFyApA==" spinCount="100000" sheet="1" objects="1" scenarios="1"/>
  <mergeCells count="35"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  <mergeCell ref="C56:E56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52:I52"/>
    <mergeCell ref="C53:E53"/>
    <mergeCell ref="C54:E54"/>
    <mergeCell ref="C55:I55"/>
    <mergeCell ref="B69:I69"/>
    <mergeCell ref="B71:I71"/>
    <mergeCell ref="B57:H57"/>
    <mergeCell ref="B58:F58"/>
    <mergeCell ref="B59:H59"/>
    <mergeCell ref="B61:I61"/>
    <mergeCell ref="B63:I63"/>
    <mergeCell ref="B67:I67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AA7A-A00B-4C8C-977A-200589D5A6D8}">
  <dimension ref="B1:I128"/>
  <sheetViews>
    <sheetView view="pageBreakPreview" zoomScale="90" zoomScaleNormal="100" zoomScaleSheetLayoutView="90" workbookViewId="0">
      <selection activeCell="F17" sqref="F17:I17"/>
    </sheetView>
  </sheetViews>
  <sheetFormatPr defaultRowHeight="15" x14ac:dyDescent="0.25"/>
  <cols>
    <col min="1" max="1" width="1.7109375" customWidth="1"/>
    <col min="2" max="2" width="7.85546875" customWidth="1"/>
    <col min="3" max="3" width="40.7109375" customWidth="1"/>
    <col min="4" max="4" width="26.140625" customWidth="1"/>
    <col min="5" max="5" width="12.7109375" customWidth="1"/>
    <col min="6" max="6" width="12.7109375" style="6" customWidth="1"/>
    <col min="7" max="7" width="8.7109375" customWidth="1"/>
    <col min="8" max="8" width="15.7109375" style="25" customWidth="1"/>
    <col min="9" max="9" width="15.7109375" customWidth="1"/>
    <col min="10" max="10" width="1.7109375" customWidth="1"/>
  </cols>
  <sheetData>
    <row r="1" spans="2:9" x14ac:dyDescent="0.25">
      <c r="B1" s="1" t="s">
        <v>99</v>
      </c>
      <c r="C1" s="2"/>
      <c r="D1" s="2"/>
      <c r="E1" s="2"/>
      <c r="F1" s="2"/>
      <c r="G1" s="3"/>
      <c r="H1" s="19"/>
      <c r="I1" s="30" t="s">
        <v>9</v>
      </c>
    </row>
    <row r="2" spans="2:9" x14ac:dyDescent="0.25">
      <c r="B2" s="4"/>
      <c r="C2" s="4"/>
      <c r="D2" s="4"/>
      <c r="E2" s="4"/>
      <c r="F2" s="5"/>
      <c r="G2" s="5"/>
      <c r="H2" s="20"/>
      <c r="I2" s="5"/>
    </row>
    <row r="3" spans="2:9" x14ac:dyDescent="0.25">
      <c r="B3" s="4"/>
      <c r="C3" s="4"/>
      <c r="D3" s="4"/>
      <c r="E3" s="4"/>
      <c r="F3" s="5"/>
      <c r="G3" s="5"/>
      <c r="H3" s="20"/>
      <c r="I3" s="5"/>
    </row>
    <row r="4" spans="2:9" x14ac:dyDescent="0.25">
      <c r="B4" s="4"/>
      <c r="C4" s="4"/>
      <c r="D4" s="4"/>
      <c r="E4" s="4"/>
      <c r="F4" s="5"/>
      <c r="G4" s="5"/>
      <c r="H4" s="20"/>
      <c r="I4" s="5"/>
    </row>
    <row r="5" spans="2:9" x14ac:dyDescent="0.25">
      <c r="B5" s="7" t="s">
        <v>1</v>
      </c>
      <c r="C5" s="8"/>
      <c r="D5" s="8"/>
      <c r="E5" s="8"/>
      <c r="F5" s="9"/>
      <c r="G5" s="5"/>
      <c r="H5" s="20"/>
      <c r="I5" s="5"/>
    </row>
    <row r="6" spans="2:9" x14ac:dyDescent="0.25">
      <c r="B6" s="7" t="s">
        <v>2</v>
      </c>
      <c r="C6" s="8"/>
      <c r="D6" s="8"/>
      <c r="E6" s="8"/>
      <c r="F6" s="9"/>
      <c r="G6" s="5"/>
      <c r="H6" s="20"/>
      <c r="I6" s="5"/>
    </row>
    <row r="7" spans="2:9" x14ac:dyDescent="0.25">
      <c r="B7" s="10"/>
      <c r="C7" s="11"/>
      <c r="D7" s="11"/>
      <c r="E7" s="11"/>
      <c r="F7" s="12"/>
      <c r="G7" s="5"/>
      <c r="H7" s="20"/>
      <c r="I7" s="5"/>
    </row>
    <row r="8" spans="2:9" x14ac:dyDescent="0.25">
      <c r="B8" s="13" t="s">
        <v>3</v>
      </c>
      <c r="C8" s="7"/>
      <c r="D8" s="7"/>
      <c r="E8" s="7"/>
      <c r="F8" s="14"/>
      <c r="G8" s="14" t="s">
        <v>5</v>
      </c>
      <c r="H8" s="21"/>
      <c r="I8" s="5"/>
    </row>
    <row r="9" spans="2:9" x14ac:dyDescent="0.25">
      <c r="B9" s="15" t="s">
        <v>4</v>
      </c>
      <c r="C9" s="14"/>
      <c r="D9" s="14"/>
      <c r="E9" s="14"/>
      <c r="F9" s="14"/>
      <c r="G9" s="14" t="s">
        <v>7</v>
      </c>
      <c r="H9" s="21"/>
      <c r="I9" s="5"/>
    </row>
    <row r="10" spans="2:9" x14ac:dyDescent="0.25">
      <c r="B10" s="15" t="s">
        <v>6</v>
      </c>
      <c r="C10" s="14"/>
      <c r="D10" s="14"/>
      <c r="E10" s="14"/>
      <c r="F10" s="14"/>
      <c r="G10" s="14" t="s">
        <v>8</v>
      </c>
      <c r="H10" s="21"/>
      <c r="I10" s="5"/>
    </row>
    <row r="11" spans="2:9" x14ac:dyDescent="0.25">
      <c r="B11" s="4"/>
      <c r="C11" s="14"/>
      <c r="D11" s="14"/>
      <c r="E11" s="14"/>
      <c r="F11" s="14"/>
      <c r="H11" s="21"/>
      <c r="I11" s="5"/>
    </row>
    <row r="12" spans="2:9" ht="15.75" thickBot="1" x14ac:dyDescent="0.3">
      <c r="F12"/>
      <c r="G12" s="16"/>
      <c r="H12" s="22"/>
      <c r="I12" s="16"/>
    </row>
    <row r="13" spans="2:9" x14ac:dyDescent="0.25">
      <c r="B13" s="90" t="s">
        <v>169</v>
      </c>
      <c r="C13" s="91"/>
      <c r="D13" s="91"/>
      <c r="E13" s="91"/>
      <c r="F13" s="91"/>
      <c r="G13" s="91"/>
      <c r="H13" s="91"/>
      <c r="I13" s="92"/>
    </row>
    <row r="14" spans="2:9" x14ac:dyDescent="0.25">
      <c r="B14" s="93"/>
      <c r="C14" s="94"/>
      <c r="D14" s="94"/>
      <c r="E14" s="94"/>
      <c r="F14" s="94"/>
      <c r="G14" s="94"/>
      <c r="H14" s="94"/>
      <c r="I14" s="95"/>
    </row>
    <row r="15" spans="2:9" ht="42" customHeight="1" thickBot="1" x14ac:dyDescent="0.3">
      <c r="B15" s="96"/>
      <c r="C15" s="97"/>
      <c r="D15" s="97"/>
      <c r="E15" s="97"/>
      <c r="F15" s="97"/>
      <c r="G15" s="97"/>
      <c r="H15" s="97"/>
      <c r="I15" s="98"/>
    </row>
    <row r="17" spans="2:9" x14ac:dyDescent="0.25">
      <c r="B17" t="s">
        <v>0</v>
      </c>
      <c r="F17" s="105"/>
      <c r="G17" s="105"/>
      <c r="H17" s="105"/>
      <c r="I17" s="105"/>
    </row>
    <row r="18" spans="2:9" x14ac:dyDescent="0.25">
      <c r="F18" s="45"/>
      <c r="G18" s="45"/>
      <c r="H18" s="45"/>
      <c r="I18" s="46"/>
    </row>
    <row r="19" spans="2:9" ht="42" customHeight="1" x14ac:dyDescent="0.25">
      <c r="B19" s="99" t="s">
        <v>102</v>
      </c>
      <c r="C19" s="100"/>
      <c r="D19" s="100"/>
      <c r="E19" s="100"/>
      <c r="F19" s="100"/>
      <c r="G19" s="100"/>
      <c r="H19" s="100"/>
      <c r="I19" s="100"/>
    </row>
    <row r="20" spans="2:9" x14ac:dyDescent="0.25">
      <c r="B20" s="32"/>
      <c r="C20" s="28"/>
      <c r="D20" s="28"/>
      <c r="E20" s="28"/>
      <c r="F20" s="28"/>
      <c r="G20" s="28"/>
      <c r="H20" s="28"/>
      <c r="I20" s="28"/>
    </row>
    <row r="21" spans="2:9" s="47" customFormat="1" x14ac:dyDescent="0.25">
      <c r="B21" s="101" t="s">
        <v>101</v>
      </c>
      <c r="C21" s="102"/>
      <c r="D21" s="102"/>
      <c r="E21" s="102"/>
      <c r="F21" s="102"/>
      <c r="G21" s="102"/>
      <c r="H21" s="102"/>
      <c r="I21" s="102"/>
    </row>
    <row r="22" spans="2:9" ht="6.95" customHeight="1" x14ac:dyDescent="0.25">
      <c r="B22" s="31"/>
      <c r="C22" s="32"/>
      <c r="D22" s="32"/>
      <c r="E22" s="32"/>
      <c r="F22" s="32"/>
      <c r="G22" s="32"/>
      <c r="H22" s="32"/>
      <c r="I22" s="32"/>
    </row>
    <row r="23" spans="2:9" ht="40.5" customHeight="1" x14ac:dyDescent="0.25">
      <c r="B23" s="103" t="s">
        <v>103</v>
      </c>
      <c r="C23" s="104"/>
      <c r="D23" s="104"/>
      <c r="E23" s="104"/>
      <c r="F23" s="104"/>
      <c r="G23" s="104"/>
      <c r="H23" s="104"/>
      <c r="I23" s="104"/>
    </row>
    <row r="24" spans="2:9" ht="6.95" customHeight="1" x14ac:dyDescent="0.25">
      <c r="B24" s="17"/>
      <c r="C24" s="17"/>
      <c r="D24" s="17"/>
      <c r="E24" s="17"/>
      <c r="F24" s="18"/>
      <c r="G24" s="17"/>
      <c r="H24" s="23"/>
      <c r="I24" s="17"/>
    </row>
    <row r="25" spans="2:9" ht="28.5" customHeight="1" x14ac:dyDescent="0.25">
      <c r="B25" s="99" t="s">
        <v>100</v>
      </c>
      <c r="C25" s="99"/>
      <c r="D25" s="99"/>
      <c r="E25" s="99"/>
      <c r="F25" s="99"/>
      <c r="G25" s="99"/>
      <c r="H25" s="99"/>
      <c r="I25" s="99"/>
    </row>
    <row r="26" spans="2:9" ht="6.95" customHeight="1" x14ac:dyDescent="0.25">
      <c r="B26" s="17"/>
      <c r="C26" s="17"/>
      <c r="D26" s="17"/>
      <c r="E26" s="17"/>
      <c r="F26" s="18"/>
      <c r="G26" s="17"/>
      <c r="H26" s="23"/>
      <c r="I26" s="17"/>
    </row>
    <row r="27" spans="2:9" ht="40.5" customHeight="1" x14ac:dyDescent="0.25">
      <c r="B27" s="122" t="s">
        <v>104</v>
      </c>
      <c r="C27" s="123"/>
      <c r="D27" s="123"/>
      <c r="E27" s="123"/>
      <c r="F27" s="123"/>
      <c r="G27" s="123"/>
      <c r="H27" s="123"/>
      <c r="I27" s="123"/>
    </row>
    <row r="28" spans="2:9" ht="6.95" customHeight="1" x14ac:dyDescent="0.25">
      <c r="B28" s="17"/>
      <c r="C28" s="17"/>
      <c r="D28" s="17"/>
      <c r="E28" s="17"/>
      <c r="F28" s="18"/>
      <c r="G28" s="17"/>
      <c r="H28" s="23"/>
      <c r="I28" s="17"/>
    </row>
    <row r="29" spans="2:9" x14ac:dyDescent="0.25">
      <c r="B29" s="116" t="s">
        <v>26</v>
      </c>
      <c r="C29" s="116"/>
      <c r="D29" s="116"/>
      <c r="E29" s="116"/>
      <c r="F29" s="116"/>
      <c r="G29" s="116"/>
      <c r="H29" s="116"/>
      <c r="I29" s="116"/>
    </row>
    <row r="30" spans="2:9" ht="6.95" customHeight="1" x14ac:dyDescent="0.25">
      <c r="B30" s="29"/>
      <c r="C30" s="29"/>
      <c r="D30" s="29"/>
      <c r="E30" s="29"/>
      <c r="F30" s="29"/>
      <c r="G30" s="29"/>
      <c r="H30" s="24"/>
      <c r="I30" s="29"/>
    </row>
    <row r="31" spans="2:9" x14ac:dyDescent="0.25">
      <c r="B31" s="117" t="s">
        <v>105</v>
      </c>
      <c r="C31" s="117"/>
      <c r="D31" s="117"/>
      <c r="E31" s="117"/>
      <c r="F31" s="117"/>
      <c r="G31" s="117"/>
      <c r="H31" s="117"/>
      <c r="I31" s="117"/>
    </row>
    <row r="32" spans="2:9" ht="6.95" customHeight="1" x14ac:dyDescent="0.25">
      <c r="B32" s="29"/>
      <c r="C32" s="29"/>
      <c r="D32" s="29"/>
      <c r="E32" s="29"/>
      <c r="F32" s="29"/>
      <c r="G32" s="29"/>
      <c r="H32" s="24"/>
      <c r="I32" s="29"/>
    </row>
    <row r="33" spans="2:9" ht="78" customHeight="1" x14ac:dyDescent="0.25">
      <c r="B33" s="113" t="s">
        <v>242</v>
      </c>
      <c r="C33" s="113"/>
      <c r="D33" s="113"/>
      <c r="E33" s="113"/>
      <c r="F33" s="113"/>
      <c r="G33" s="113"/>
      <c r="H33" s="113"/>
      <c r="I33" s="113"/>
    </row>
    <row r="34" spans="2:9" ht="6.95" customHeight="1" x14ac:dyDescent="0.25">
      <c r="B34" s="29"/>
      <c r="C34" s="29"/>
      <c r="D34" s="29"/>
      <c r="E34" s="29"/>
      <c r="F34" s="29"/>
      <c r="G34" s="29"/>
      <c r="H34" s="24"/>
      <c r="I34" s="29"/>
    </row>
    <row r="35" spans="2:9" ht="42" customHeight="1" x14ac:dyDescent="0.25">
      <c r="B35" s="113" t="s">
        <v>239</v>
      </c>
      <c r="C35" s="114"/>
      <c r="D35" s="114"/>
      <c r="E35" s="114"/>
      <c r="F35" s="114"/>
      <c r="G35" s="114"/>
      <c r="H35" s="114"/>
      <c r="I35" s="114"/>
    </row>
    <row r="36" spans="2:9" ht="6.95" customHeight="1" x14ac:dyDescent="0.25">
      <c r="B36" s="29"/>
      <c r="C36" s="29"/>
      <c r="D36" s="29"/>
      <c r="E36" s="29"/>
      <c r="F36" s="29"/>
      <c r="G36" s="29"/>
      <c r="H36" s="24"/>
      <c r="I36" s="29"/>
    </row>
    <row r="37" spans="2:9" x14ac:dyDescent="0.25">
      <c r="B37" s="117" t="s">
        <v>27</v>
      </c>
      <c r="C37" s="117"/>
      <c r="D37" s="117"/>
      <c r="E37" s="117"/>
      <c r="F37" s="117"/>
      <c r="G37" s="117"/>
      <c r="H37" s="117"/>
      <c r="I37" s="117"/>
    </row>
    <row r="38" spans="2:9" ht="6.95" customHeight="1" x14ac:dyDescent="0.25">
      <c r="B38" s="29"/>
      <c r="C38" s="29"/>
      <c r="D38" s="29"/>
      <c r="E38" s="29"/>
      <c r="F38" s="29"/>
      <c r="G38" s="29"/>
      <c r="H38" s="24"/>
      <c r="I38" s="29"/>
    </row>
    <row r="39" spans="2:9" ht="30" customHeight="1" x14ac:dyDescent="0.25">
      <c r="B39" s="117" t="s">
        <v>28</v>
      </c>
      <c r="C39" s="117"/>
      <c r="D39" s="117"/>
      <c r="E39" s="117"/>
      <c r="F39" s="117"/>
      <c r="G39" s="117"/>
      <c r="H39" s="117"/>
      <c r="I39" s="117"/>
    </row>
    <row r="41" spans="2:9" ht="15.75" x14ac:dyDescent="0.25">
      <c r="B41" s="68" t="s">
        <v>170</v>
      </c>
    </row>
    <row r="42" spans="2:9" ht="6.95" customHeight="1" x14ac:dyDescent="0.25">
      <c r="B42" s="26"/>
    </row>
    <row r="43" spans="2:9" ht="24.95" customHeight="1" x14ac:dyDescent="0.25">
      <c r="B43" s="115" t="s">
        <v>38</v>
      </c>
      <c r="C43" s="115" t="s">
        <v>39</v>
      </c>
      <c r="D43" s="115" t="s">
        <v>37</v>
      </c>
      <c r="E43" s="115" t="s">
        <v>40</v>
      </c>
      <c r="F43" s="115" t="s">
        <v>95</v>
      </c>
      <c r="G43" s="115" t="s">
        <v>35</v>
      </c>
      <c r="H43" s="115" t="s">
        <v>36</v>
      </c>
      <c r="I43" s="115" t="s">
        <v>11</v>
      </c>
    </row>
    <row r="44" spans="2:9" ht="24.95" customHeight="1" x14ac:dyDescent="0.25">
      <c r="B44" s="115"/>
      <c r="C44" s="115"/>
      <c r="D44" s="115"/>
      <c r="E44" s="115"/>
      <c r="F44" s="115"/>
      <c r="G44" s="115"/>
      <c r="H44" s="115"/>
      <c r="I44" s="115"/>
    </row>
    <row r="45" spans="2:9" s="48" customFormat="1" ht="12.75" x14ac:dyDescent="0.2">
      <c r="B45" s="39" t="s">
        <v>23</v>
      </c>
      <c r="C45" s="40" t="s">
        <v>31</v>
      </c>
      <c r="D45" s="41" t="s">
        <v>32</v>
      </c>
      <c r="E45" s="41" t="s">
        <v>51</v>
      </c>
      <c r="F45" s="42" t="s">
        <v>33</v>
      </c>
      <c r="G45" s="43" t="s">
        <v>34</v>
      </c>
      <c r="H45" s="41" t="s">
        <v>84</v>
      </c>
      <c r="I45" s="41" t="s">
        <v>85</v>
      </c>
    </row>
    <row r="46" spans="2:9" ht="21" customHeight="1" x14ac:dyDescent="0.25">
      <c r="B46" s="79">
        <v>1</v>
      </c>
      <c r="C46" s="139" t="s">
        <v>94</v>
      </c>
      <c r="D46" s="140"/>
      <c r="E46" s="81"/>
      <c r="F46" s="81"/>
      <c r="G46" s="80"/>
      <c r="H46" s="81"/>
      <c r="I46" s="85"/>
    </row>
    <row r="47" spans="2:9" ht="30" x14ac:dyDescent="0.25">
      <c r="B47" s="38" t="s">
        <v>47</v>
      </c>
      <c r="C47" s="66" t="s">
        <v>220</v>
      </c>
      <c r="D47" s="50" t="s">
        <v>164</v>
      </c>
      <c r="E47" s="158">
        <v>62</v>
      </c>
      <c r="F47" s="146">
        <v>8</v>
      </c>
      <c r="G47" s="149" t="s">
        <v>15</v>
      </c>
      <c r="H47" s="152"/>
      <c r="I47" s="155">
        <f t="shared" ref="I47" si="0">H47*F47</f>
        <v>0</v>
      </c>
    </row>
    <row r="48" spans="2:9" ht="30" customHeight="1" x14ac:dyDescent="0.25">
      <c r="B48" s="38" t="s">
        <v>16</v>
      </c>
      <c r="C48" s="66" t="s">
        <v>221</v>
      </c>
      <c r="D48" s="50" t="s">
        <v>164</v>
      </c>
      <c r="E48" s="159"/>
      <c r="F48" s="147"/>
      <c r="G48" s="150"/>
      <c r="H48" s="153"/>
      <c r="I48" s="156"/>
    </row>
    <row r="49" spans="2:9" ht="30" customHeight="1" x14ac:dyDescent="0.25">
      <c r="B49" s="38" t="s">
        <v>18</v>
      </c>
      <c r="C49" s="66" t="s">
        <v>222</v>
      </c>
      <c r="D49" s="50" t="s">
        <v>164</v>
      </c>
      <c r="E49" s="159"/>
      <c r="F49" s="147"/>
      <c r="G49" s="150"/>
      <c r="H49" s="153"/>
      <c r="I49" s="156"/>
    </row>
    <row r="50" spans="2:9" ht="30" customHeight="1" x14ac:dyDescent="0.25">
      <c r="B50" s="38" t="s">
        <v>48</v>
      </c>
      <c r="C50" s="66" t="s">
        <v>222</v>
      </c>
      <c r="D50" s="50" t="s">
        <v>164</v>
      </c>
      <c r="E50" s="159"/>
      <c r="F50" s="147"/>
      <c r="G50" s="150"/>
      <c r="H50" s="153"/>
      <c r="I50" s="156"/>
    </row>
    <row r="51" spans="2:9" ht="30" customHeight="1" x14ac:dyDescent="0.25">
      <c r="B51" s="38" t="s">
        <v>49</v>
      </c>
      <c r="C51" s="66" t="s">
        <v>222</v>
      </c>
      <c r="D51" s="50" t="s">
        <v>164</v>
      </c>
      <c r="E51" s="159"/>
      <c r="F51" s="147"/>
      <c r="G51" s="150"/>
      <c r="H51" s="153"/>
      <c r="I51" s="156"/>
    </row>
    <row r="52" spans="2:9" ht="30" customHeight="1" x14ac:dyDescent="0.25">
      <c r="B52" s="38" t="s">
        <v>50</v>
      </c>
      <c r="C52" s="66" t="s">
        <v>221</v>
      </c>
      <c r="D52" s="50" t="s">
        <v>164</v>
      </c>
      <c r="E52" s="159"/>
      <c r="F52" s="147"/>
      <c r="G52" s="150"/>
      <c r="H52" s="153"/>
      <c r="I52" s="156"/>
    </row>
    <row r="53" spans="2:9" ht="30" customHeight="1" x14ac:dyDescent="0.25">
      <c r="B53" s="44" t="s">
        <v>68</v>
      </c>
      <c r="C53" s="66" t="s">
        <v>222</v>
      </c>
      <c r="D53" s="50" t="s">
        <v>164</v>
      </c>
      <c r="E53" s="159"/>
      <c r="F53" s="147"/>
      <c r="G53" s="150"/>
      <c r="H53" s="153"/>
      <c r="I53" s="156"/>
    </row>
    <row r="54" spans="2:9" ht="30" customHeight="1" x14ac:dyDescent="0.25">
      <c r="B54" s="38" t="s">
        <v>69</v>
      </c>
      <c r="C54" s="66" t="s">
        <v>223</v>
      </c>
      <c r="D54" s="50" t="s">
        <v>164</v>
      </c>
      <c r="E54" s="159"/>
      <c r="F54" s="147"/>
      <c r="G54" s="150"/>
      <c r="H54" s="153"/>
      <c r="I54" s="156"/>
    </row>
    <row r="55" spans="2:9" ht="30" customHeight="1" x14ac:dyDescent="0.25">
      <c r="B55" s="44" t="s">
        <v>135</v>
      </c>
      <c r="C55" s="66" t="s">
        <v>223</v>
      </c>
      <c r="D55" s="50" t="s">
        <v>164</v>
      </c>
      <c r="E55" s="159"/>
      <c r="F55" s="147"/>
      <c r="G55" s="150"/>
      <c r="H55" s="153"/>
      <c r="I55" s="156"/>
    </row>
    <row r="56" spans="2:9" ht="30" customHeight="1" x14ac:dyDescent="0.25">
      <c r="B56" s="38" t="s">
        <v>136</v>
      </c>
      <c r="C56" s="66" t="s">
        <v>224</v>
      </c>
      <c r="D56" s="50" t="s">
        <v>164</v>
      </c>
      <c r="E56" s="159"/>
      <c r="F56" s="147"/>
      <c r="G56" s="150"/>
      <c r="H56" s="153"/>
      <c r="I56" s="156"/>
    </row>
    <row r="57" spans="2:9" ht="30" customHeight="1" x14ac:dyDescent="0.25">
      <c r="B57" s="44" t="s">
        <v>150</v>
      </c>
      <c r="C57" s="66" t="s">
        <v>224</v>
      </c>
      <c r="D57" s="50" t="s">
        <v>164</v>
      </c>
      <c r="E57" s="159"/>
      <c r="F57" s="147"/>
      <c r="G57" s="150"/>
      <c r="H57" s="153"/>
      <c r="I57" s="156"/>
    </row>
    <row r="58" spans="2:9" ht="30" customHeight="1" x14ac:dyDescent="0.25">
      <c r="B58" s="38" t="s">
        <v>151</v>
      </c>
      <c r="C58" s="66" t="s">
        <v>224</v>
      </c>
      <c r="D58" s="50" t="s">
        <v>164</v>
      </c>
      <c r="E58" s="159"/>
      <c r="F58" s="147"/>
      <c r="G58" s="150"/>
      <c r="H58" s="153"/>
      <c r="I58" s="156"/>
    </row>
    <row r="59" spans="2:9" ht="30" customHeight="1" x14ac:dyDescent="0.25">
      <c r="B59" s="44" t="s">
        <v>152</v>
      </c>
      <c r="C59" s="66" t="s">
        <v>224</v>
      </c>
      <c r="D59" s="50" t="s">
        <v>164</v>
      </c>
      <c r="E59" s="159"/>
      <c r="F59" s="147"/>
      <c r="G59" s="150"/>
      <c r="H59" s="153"/>
      <c r="I59" s="156"/>
    </row>
    <row r="60" spans="2:9" ht="30" customHeight="1" x14ac:dyDescent="0.25">
      <c r="B60" s="38" t="s">
        <v>171</v>
      </c>
      <c r="C60" s="66" t="s">
        <v>224</v>
      </c>
      <c r="D60" s="50" t="s">
        <v>164</v>
      </c>
      <c r="E60" s="159"/>
      <c r="F60" s="147"/>
      <c r="G60" s="150"/>
      <c r="H60" s="153"/>
      <c r="I60" s="156"/>
    </row>
    <row r="61" spans="2:9" ht="30" customHeight="1" x14ac:dyDescent="0.25">
      <c r="B61" s="44" t="s">
        <v>172</v>
      </c>
      <c r="C61" s="66" t="s">
        <v>224</v>
      </c>
      <c r="D61" s="50" t="s">
        <v>164</v>
      </c>
      <c r="E61" s="159"/>
      <c r="F61" s="147"/>
      <c r="G61" s="150"/>
      <c r="H61" s="153"/>
      <c r="I61" s="156"/>
    </row>
    <row r="62" spans="2:9" ht="30" customHeight="1" x14ac:dyDescent="0.25">
      <c r="B62" s="38" t="s">
        <v>173</v>
      </c>
      <c r="C62" s="66" t="s">
        <v>224</v>
      </c>
      <c r="D62" s="50" t="s">
        <v>164</v>
      </c>
      <c r="E62" s="159"/>
      <c r="F62" s="147"/>
      <c r="G62" s="150"/>
      <c r="H62" s="153"/>
      <c r="I62" s="156"/>
    </row>
    <row r="63" spans="2:9" ht="30" customHeight="1" x14ac:dyDescent="0.25">
      <c r="B63" s="44" t="s">
        <v>174</v>
      </c>
      <c r="C63" s="66" t="s">
        <v>224</v>
      </c>
      <c r="D63" s="50" t="s">
        <v>164</v>
      </c>
      <c r="E63" s="159"/>
      <c r="F63" s="147"/>
      <c r="G63" s="150"/>
      <c r="H63" s="153"/>
      <c r="I63" s="156"/>
    </row>
    <row r="64" spans="2:9" ht="30" customHeight="1" x14ac:dyDescent="0.25">
      <c r="B64" s="38" t="s">
        <v>175</v>
      </c>
      <c r="C64" s="66" t="s">
        <v>224</v>
      </c>
      <c r="D64" s="50" t="s">
        <v>164</v>
      </c>
      <c r="E64" s="159"/>
      <c r="F64" s="147"/>
      <c r="G64" s="150"/>
      <c r="H64" s="153"/>
      <c r="I64" s="156"/>
    </row>
    <row r="65" spans="2:9" ht="30" customHeight="1" x14ac:dyDescent="0.25">
      <c r="B65" s="44" t="s">
        <v>176</v>
      </c>
      <c r="C65" s="66" t="s">
        <v>224</v>
      </c>
      <c r="D65" s="50" t="s">
        <v>164</v>
      </c>
      <c r="E65" s="159"/>
      <c r="F65" s="147"/>
      <c r="G65" s="150"/>
      <c r="H65" s="153"/>
      <c r="I65" s="156"/>
    </row>
    <row r="66" spans="2:9" ht="30" customHeight="1" x14ac:dyDescent="0.25">
      <c r="B66" s="38" t="s">
        <v>177</v>
      </c>
      <c r="C66" s="66" t="s">
        <v>224</v>
      </c>
      <c r="D66" s="50" t="s">
        <v>164</v>
      </c>
      <c r="E66" s="159"/>
      <c r="F66" s="147"/>
      <c r="G66" s="150"/>
      <c r="H66" s="153"/>
      <c r="I66" s="156"/>
    </row>
    <row r="67" spans="2:9" ht="30" customHeight="1" x14ac:dyDescent="0.25">
      <c r="B67" s="44" t="s">
        <v>178</v>
      </c>
      <c r="C67" s="66" t="s">
        <v>224</v>
      </c>
      <c r="D67" s="50" t="s">
        <v>164</v>
      </c>
      <c r="E67" s="159"/>
      <c r="F67" s="147"/>
      <c r="G67" s="150"/>
      <c r="H67" s="153"/>
      <c r="I67" s="156"/>
    </row>
    <row r="68" spans="2:9" ht="30" customHeight="1" x14ac:dyDescent="0.25">
      <c r="B68" s="38" t="s">
        <v>179</v>
      </c>
      <c r="C68" s="66" t="s">
        <v>224</v>
      </c>
      <c r="D68" s="50" t="s">
        <v>164</v>
      </c>
      <c r="E68" s="159"/>
      <c r="F68" s="147"/>
      <c r="G68" s="150"/>
      <c r="H68" s="153"/>
      <c r="I68" s="156"/>
    </row>
    <row r="69" spans="2:9" ht="30" customHeight="1" x14ac:dyDescent="0.25">
      <c r="B69" s="44" t="s">
        <v>180</v>
      </c>
      <c r="C69" s="66" t="s">
        <v>224</v>
      </c>
      <c r="D69" s="50" t="s">
        <v>164</v>
      </c>
      <c r="E69" s="159"/>
      <c r="F69" s="147"/>
      <c r="G69" s="150"/>
      <c r="H69" s="153"/>
      <c r="I69" s="156"/>
    </row>
    <row r="70" spans="2:9" ht="30" customHeight="1" x14ac:dyDescent="0.25">
      <c r="B70" s="38" t="s">
        <v>181</v>
      </c>
      <c r="C70" s="66" t="s">
        <v>225</v>
      </c>
      <c r="D70" s="50" t="s">
        <v>164</v>
      </c>
      <c r="E70" s="159"/>
      <c r="F70" s="147"/>
      <c r="G70" s="150"/>
      <c r="H70" s="153"/>
      <c r="I70" s="156"/>
    </row>
    <row r="71" spans="2:9" ht="30" customHeight="1" x14ac:dyDescent="0.25">
      <c r="B71" s="44" t="s">
        <v>182</v>
      </c>
      <c r="C71" s="66" t="s">
        <v>226</v>
      </c>
      <c r="D71" s="50" t="s">
        <v>164</v>
      </c>
      <c r="E71" s="159"/>
      <c r="F71" s="147"/>
      <c r="G71" s="150"/>
      <c r="H71" s="153"/>
      <c r="I71" s="156"/>
    </row>
    <row r="72" spans="2:9" ht="30" customHeight="1" x14ac:dyDescent="0.25">
      <c r="B72" s="38" t="s">
        <v>183</v>
      </c>
      <c r="C72" s="66" t="s">
        <v>226</v>
      </c>
      <c r="D72" s="50" t="s">
        <v>164</v>
      </c>
      <c r="E72" s="159"/>
      <c r="F72" s="147"/>
      <c r="G72" s="150"/>
      <c r="H72" s="153"/>
      <c r="I72" s="156"/>
    </row>
    <row r="73" spans="2:9" ht="30" customHeight="1" x14ac:dyDescent="0.25">
      <c r="B73" s="44" t="s">
        <v>184</v>
      </c>
      <c r="C73" s="66" t="s">
        <v>227</v>
      </c>
      <c r="D73" s="50" t="s">
        <v>164</v>
      </c>
      <c r="E73" s="159"/>
      <c r="F73" s="147"/>
      <c r="G73" s="150"/>
      <c r="H73" s="153"/>
      <c r="I73" s="156"/>
    </row>
    <row r="74" spans="2:9" ht="30" customHeight="1" x14ac:dyDescent="0.25">
      <c r="B74" s="38" t="s">
        <v>185</v>
      </c>
      <c r="C74" s="66" t="s">
        <v>227</v>
      </c>
      <c r="D74" s="50" t="s">
        <v>164</v>
      </c>
      <c r="E74" s="159"/>
      <c r="F74" s="147"/>
      <c r="G74" s="150"/>
      <c r="H74" s="153"/>
      <c r="I74" s="156"/>
    </row>
    <row r="75" spans="2:9" ht="30" customHeight="1" x14ac:dyDescent="0.25">
      <c r="B75" s="44" t="s">
        <v>186</v>
      </c>
      <c r="C75" s="66" t="s">
        <v>227</v>
      </c>
      <c r="D75" s="50" t="s">
        <v>164</v>
      </c>
      <c r="E75" s="159"/>
      <c r="F75" s="147"/>
      <c r="G75" s="150"/>
      <c r="H75" s="153"/>
      <c r="I75" s="156"/>
    </row>
    <row r="76" spans="2:9" ht="30" customHeight="1" x14ac:dyDescent="0.25">
      <c r="B76" s="38" t="s">
        <v>187</v>
      </c>
      <c r="C76" s="66" t="s">
        <v>227</v>
      </c>
      <c r="D76" s="50" t="s">
        <v>164</v>
      </c>
      <c r="E76" s="159"/>
      <c r="F76" s="147"/>
      <c r="G76" s="150"/>
      <c r="H76" s="153"/>
      <c r="I76" s="156"/>
    </row>
    <row r="77" spans="2:9" ht="30" customHeight="1" x14ac:dyDescent="0.25">
      <c r="B77" s="44" t="s">
        <v>188</v>
      </c>
      <c r="C77" s="66" t="s">
        <v>227</v>
      </c>
      <c r="D77" s="50" t="s">
        <v>164</v>
      </c>
      <c r="E77" s="159"/>
      <c r="F77" s="147"/>
      <c r="G77" s="150"/>
      <c r="H77" s="153"/>
      <c r="I77" s="156"/>
    </row>
    <row r="78" spans="2:9" ht="30" customHeight="1" x14ac:dyDescent="0.25">
      <c r="B78" s="38" t="s">
        <v>189</v>
      </c>
      <c r="C78" s="66" t="s">
        <v>227</v>
      </c>
      <c r="D78" s="50" t="s">
        <v>164</v>
      </c>
      <c r="E78" s="159"/>
      <c r="F78" s="147"/>
      <c r="G78" s="150"/>
      <c r="H78" s="153"/>
      <c r="I78" s="156"/>
    </row>
    <row r="79" spans="2:9" ht="30" customHeight="1" x14ac:dyDescent="0.25">
      <c r="B79" s="44" t="s">
        <v>190</v>
      </c>
      <c r="C79" s="66" t="s">
        <v>227</v>
      </c>
      <c r="D79" s="50" t="s">
        <v>164</v>
      </c>
      <c r="E79" s="159"/>
      <c r="F79" s="147"/>
      <c r="G79" s="150"/>
      <c r="H79" s="153"/>
      <c r="I79" s="156"/>
    </row>
    <row r="80" spans="2:9" ht="30" customHeight="1" x14ac:dyDescent="0.25">
      <c r="B80" s="38" t="s">
        <v>191</v>
      </c>
      <c r="C80" s="66" t="s">
        <v>227</v>
      </c>
      <c r="D80" s="50" t="s">
        <v>164</v>
      </c>
      <c r="E80" s="159"/>
      <c r="F80" s="147"/>
      <c r="G80" s="150"/>
      <c r="H80" s="153"/>
      <c r="I80" s="156"/>
    </row>
    <row r="81" spans="2:9" ht="30" customHeight="1" x14ac:dyDescent="0.25">
      <c r="B81" s="44" t="s">
        <v>192</v>
      </c>
      <c r="C81" s="66" t="s">
        <v>227</v>
      </c>
      <c r="D81" s="50" t="s">
        <v>164</v>
      </c>
      <c r="E81" s="159"/>
      <c r="F81" s="147"/>
      <c r="G81" s="150"/>
      <c r="H81" s="153"/>
      <c r="I81" s="156"/>
    </row>
    <row r="82" spans="2:9" ht="30" customHeight="1" x14ac:dyDescent="0.25">
      <c r="B82" s="38" t="s">
        <v>193</v>
      </c>
      <c r="C82" s="66" t="s">
        <v>227</v>
      </c>
      <c r="D82" s="50" t="s">
        <v>164</v>
      </c>
      <c r="E82" s="159"/>
      <c r="F82" s="147"/>
      <c r="G82" s="150"/>
      <c r="H82" s="153"/>
      <c r="I82" s="156"/>
    </row>
    <row r="83" spans="2:9" ht="30" customHeight="1" x14ac:dyDescent="0.25">
      <c r="B83" s="44" t="s">
        <v>194</v>
      </c>
      <c r="C83" s="66" t="s">
        <v>227</v>
      </c>
      <c r="D83" s="50" t="s">
        <v>164</v>
      </c>
      <c r="E83" s="159"/>
      <c r="F83" s="147"/>
      <c r="G83" s="150"/>
      <c r="H83" s="153"/>
      <c r="I83" s="156"/>
    </row>
    <row r="84" spans="2:9" ht="30" customHeight="1" x14ac:dyDescent="0.25">
      <c r="B84" s="38" t="s">
        <v>195</v>
      </c>
      <c r="C84" s="66" t="s">
        <v>227</v>
      </c>
      <c r="D84" s="50" t="s">
        <v>164</v>
      </c>
      <c r="E84" s="159"/>
      <c r="F84" s="147"/>
      <c r="G84" s="150"/>
      <c r="H84" s="153"/>
      <c r="I84" s="156"/>
    </row>
    <row r="85" spans="2:9" ht="30" customHeight="1" x14ac:dyDescent="0.25">
      <c r="B85" s="44" t="s">
        <v>196</v>
      </c>
      <c r="C85" s="66" t="s">
        <v>227</v>
      </c>
      <c r="D85" s="50" t="s">
        <v>164</v>
      </c>
      <c r="E85" s="159"/>
      <c r="F85" s="147"/>
      <c r="G85" s="150"/>
      <c r="H85" s="153"/>
      <c r="I85" s="156"/>
    </row>
    <row r="86" spans="2:9" ht="30" customHeight="1" x14ac:dyDescent="0.25">
      <c r="B86" s="38" t="s">
        <v>197</v>
      </c>
      <c r="C86" s="66" t="s">
        <v>227</v>
      </c>
      <c r="D86" s="50" t="s">
        <v>164</v>
      </c>
      <c r="E86" s="159"/>
      <c r="F86" s="147"/>
      <c r="G86" s="150"/>
      <c r="H86" s="153"/>
      <c r="I86" s="156"/>
    </row>
    <row r="87" spans="2:9" ht="30" customHeight="1" x14ac:dyDescent="0.25">
      <c r="B87" s="44" t="s">
        <v>198</v>
      </c>
      <c r="C87" s="66" t="s">
        <v>227</v>
      </c>
      <c r="D87" s="50" t="s">
        <v>164</v>
      </c>
      <c r="E87" s="159"/>
      <c r="F87" s="147"/>
      <c r="G87" s="150"/>
      <c r="H87" s="153"/>
      <c r="I87" s="156"/>
    </row>
    <row r="88" spans="2:9" ht="30" customHeight="1" x14ac:dyDescent="0.25">
      <c r="B88" s="38" t="s">
        <v>199</v>
      </c>
      <c r="C88" s="66" t="s">
        <v>227</v>
      </c>
      <c r="D88" s="50" t="s">
        <v>164</v>
      </c>
      <c r="E88" s="159"/>
      <c r="F88" s="147"/>
      <c r="G88" s="150"/>
      <c r="H88" s="153"/>
      <c r="I88" s="156"/>
    </row>
    <row r="89" spans="2:9" ht="30" customHeight="1" x14ac:dyDescent="0.25">
      <c r="B89" s="44" t="s">
        <v>200</v>
      </c>
      <c r="C89" s="66" t="s">
        <v>227</v>
      </c>
      <c r="D89" s="50" t="s">
        <v>164</v>
      </c>
      <c r="E89" s="159"/>
      <c r="F89" s="147"/>
      <c r="G89" s="150"/>
      <c r="H89" s="153"/>
      <c r="I89" s="156"/>
    </row>
    <row r="90" spans="2:9" ht="30" customHeight="1" x14ac:dyDescent="0.25">
      <c r="B90" s="38" t="s">
        <v>201</v>
      </c>
      <c r="C90" s="66" t="s">
        <v>228</v>
      </c>
      <c r="D90" s="50" t="s">
        <v>164</v>
      </c>
      <c r="E90" s="159"/>
      <c r="F90" s="147"/>
      <c r="G90" s="150"/>
      <c r="H90" s="153"/>
      <c r="I90" s="156"/>
    </row>
    <row r="91" spans="2:9" ht="30" customHeight="1" x14ac:dyDescent="0.25">
      <c r="B91" s="44" t="s">
        <v>202</v>
      </c>
      <c r="C91" s="66" t="s">
        <v>228</v>
      </c>
      <c r="D91" s="50" t="s">
        <v>164</v>
      </c>
      <c r="E91" s="159"/>
      <c r="F91" s="147"/>
      <c r="G91" s="150"/>
      <c r="H91" s="153"/>
      <c r="I91" s="156"/>
    </row>
    <row r="92" spans="2:9" ht="30" customHeight="1" x14ac:dyDescent="0.25">
      <c r="B92" s="38" t="s">
        <v>203</v>
      </c>
      <c r="C92" s="66" t="s">
        <v>228</v>
      </c>
      <c r="D92" s="50" t="s">
        <v>164</v>
      </c>
      <c r="E92" s="159"/>
      <c r="F92" s="147"/>
      <c r="G92" s="150"/>
      <c r="H92" s="153"/>
      <c r="I92" s="156"/>
    </row>
    <row r="93" spans="2:9" ht="30" customHeight="1" x14ac:dyDescent="0.25">
      <c r="B93" s="44" t="s">
        <v>204</v>
      </c>
      <c r="C93" s="66" t="s">
        <v>229</v>
      </c>
      <c r="D93" s="50" t="s">
        <v>164</v>
      </c>
      <c r="E93" s="159"/>
      <c r="F93" s="147"/>
      <c r="G93" s="150"/>
      <c r="H93" s="153"/>
      <c r="I93" s="156"/>
    </row>
    <row r="94" spans="2:9" ht="30" customHeight="1" x14ac:dyDescent="0.25">
      <c r="B94" s="38" t="s">
        <v>205</v>
      </c>
      <c r="C94" s="66" t="s">
        <v>227</v>
      </c>
      <c r="D94" s="50" t="s">
        <v>164</v>
      </c>
      <c r="E94" s="159"/>
      <c r="F94" s="147"/>
      <c r="G94" s="150"/>
      <c r="H94" s="153"/>
      <c r="I94" s="156"/>
    </row>
    <row r="95" spans="2:9" ht="30" customHeight="1" x14ac:dyDescent="0.25">
      <c r="B95" s="44" t="s">
        <v>206</v>
      </c>
      <c r="C95" s="66" t="s">
        <v>227</v>
      </c>
      <c r="D95" s="50" t="s">
        <v>164</v>
      </c>
      <c r="E95" s="159"/>
      <c r="F95" s="147"/>
      <c r="G95" s="150"/>
      <c r="H95" s="153"/>
      <c r="I95" s="156"/>
    </row>
    <row r="96" spans="2:9" ht="30" customHeight="1" x14ac:dyDescent="0.25">
      <c r="B96" s="38" t="s">
        <v>207</v>
      </c>
      <c r="C96" s="66" t="s">
        <v>230</v>
      </c>
      <c r="D96" s="50" t="s">
        <v>164</v>
      </c>
      <c r="E96" s="159"/>
      <c r="F96" s="147"/>
      <c r="G96" s="150"/>
      <c r="H96" s="153"/>
      <c r="I96" s="156"/>
    </row>
    <row r="97" spans="2:9" ht="30" customHeight="1" x14ac:dyDescent="0.25">
      <c r="B97" s="44" t="s">
        <v>208</v>
      </c>
      <c r="C97" s="66" t="s">
        <v>227</v>
      </c>
      <c r="D97" s="50" t="s">
        <v>164</v>
      </c>
      <c r="E97" s="159"/>
      <c r="F97" s="147"/>
      <c r="G97" s="150"/>
      <c r="H97" s="153"/>
      <c r="I97" s="156"/>
    </row>
    <row r="98" spans="2:9" ht="30" customHeight="1" x14ac:dyDescent="0.25">
      <c r="B98" s="38" t="s">
        <v>209</v>
      </c>
      <c r="C98" s="66" t="s">
        <v>227</v>
      </c>
      <c r="D98" s="50" t="s">
        <v>164</v>
      </c>
      <c r="E98" s="159"/>
      <c r="F98" s="147"/>
      <c r="G98" s="150"/>
      <c r="H98" s="153"/>
      <c r="I98" s="156"/>
    </row>
    <row r="99" spans="2:9" ht="30" customHeight="1" x14ac:dyDescent="0.25">
      <c r="B99" s="44" t="s">
        <v>210</v>
      </c>
      <c r="C99" s="66" t="s">
        <v>231</v>
      </c>
      <c r="D99" s="50" t="s">
        <v>164</v>
      </c>
      <c r="E99" s="159"/>
      <c r="F99" s="147"/>
      <c r="G99" s="150"/>
      <c r="H99" s="153"/>
      <c r="I99" s="156"/>
    </row>
    <row r="100" spans="2:9" ht="30" customHeight="1" x14ac:dyDescent="0.25">
      <c r="B100" s="38" t="s">
        <v>211</v>
      </c>
      <c r="C100" s="66" t="s">
        <v>232</v>
      </c>
      <c r="D100" s="50" t="s">
        <v>164</v>
      </c>
      <c r="E100" s="159"/>
      <c r="F100" s="147"/>
      <c r="G100" s="150"/>
      <c r="H100" s="153"/>
      <c r="I100" s="156"/>
    </row>
    <row r="101" spans="2:9" ht="30" customHeight="1" x14ac:dyDescent="0.25">
      <c r="B101" s="44" t="s">
        <v>212</v>
      </c>
      <c r="C101" s="66" t="s">
        <v>232</v>
      </c>
      <c r="D101" s="50" t="s">
        <v>164</v>
      </c>
      <c r="E101" s="159"/>
      <c r="F101" s="147"/>
      <c r="G101" s="150"/>
      <c r="H101" s="153"/>
      <c r="I101" s="156"/>
    </row>
    <row r="102" spans="2:9" ht="30" customHeight="1" x14ac:dyDescent="0.25">
      <c r="B102" s="38" t="s">
        <v>213</v>
      </c>
      <c r="C102" s="66" t="s">
        <v>231</v>
      </c>
      <c r="D102" s="50" t="s">
        <v>164</v>
      </c>
      <c r="E102" s="159"/>
      <c r="F102" s="147"/>
      <c r="G102" s="150"/>
      <c r="H102" s="153"/>
      <c r="I102" s="156"/>
    </row>
    <row r="103" spans="2:9" ht="30" customHeight="1" x14ac:dyDescent="0.25">
      <c r="B103" s="44" t="s">
        <v>214</v>
      </c>
      <c r="C103" s="66" t="s">
        <v>233</v>
      </c>
      <c r="D103" s="50" t="s">
        <v>164</v>
      </c>
      <c r="E103" s="159"/>
      <c r="F103" s="147"/>
      <c r="G103" s="150"/>
      <c r="H103" s="153"/>
      <c r="I103" s="156"/>
    </row>
    <row r="104" spans="2:9" ht="30" customHeight="1" x14ac:dyDescent="0.25">
      <c r="B104" s="38" t="s">
        <v>215</v>
      </c>
      <c r="C104" s="66" t="s">
        <v>233</v>
      </c>
      <c r="D104" s="50" t="s">
        <v>164</v>
      </c>
      <c r="E104" s="159"/>
      <c r="F104" s="147"/>
      <c r="G104" s="150"/>
      <c r="H104" s="153"/>
      <c r="I104" s="156"/>
    </row>
    <row r="105" spans="2:9" ht="30" customHeight="1" x14ac:dyDescent="0.25">
      <c r="B105" s="44" t="s">
        <v>216</v>
      </c>
      <c r="C105" s="66" t="s">
        <v>233</v>
      </c>
      <c r="D105" s="50" t="s">
        <v>164</v>
      </c>
      <c r="E105" s="159"/>
      <c r="F105" s="147"/>
      <c r="G105" s="150"/>
      <c r="H105" s="153"/>
      <c r="I105" s="156"/>
    </row>
    <row r="106" spans="2:9" ht="30" customHeight="1" x14ac:dyDescent="0.25">
      <c r="B106" s="38" t="s">
        <v>217</v>
      </c>
      <c r="C106" s="66" t="s">
        <v>233</v>
      </c>
      <c r="D106" s="50" t="s">
        <v>164</v>
      </c>
      <c r="E106" s="159"/>
      <c r="F106" s="147"/>
      <c r="G106" s="150"/>
      <c r="H106" s="153"/>
      <c r="I106" s="156"/>
    </row>
    <row r="107" spans="2:9" ht="30" customHeight="1" x14ac:dyDescent="0.25">
      <c r="B107" s="44" t="s">
        <v>218</v>
      </c>
      <c r="C107" s="66" t="s">
        <v>233</v>
      </c>
      <c r="D107" s="50" t="s">
        <v>164</v>
      </c>
      <c r="E107" s="159"/>
      <c r="F107" s="147"/>
      <c r="G107" s="150"/>
      <c r="H107" s="153"/>
      <c r="I107" s="156"/>
    </row>
    <row r="108" spans="2:9" ht="30" customHeight="1" x14ac:dyDescent="0.25">
      <c r="B108" s="38" t="s">
        <v>219</v>
      </c>
      <c r="C108" s="66" t="s">
        <v>233</v>
      </c>
      <c r="D108" s="50" t="s">
        <v>164</v>
      </c>
      <c r="E108" s="160"/>
      <c r="F108" s="148"/>
      <c r="G108" s="151"/>
      <c r="H108" s="154"/>
      <c r="I108" s="157"/>
    </row>
    <row r="109" spans="2:9" ht="21" customHeight="1" x14ac:dyDescent="0.25">
      <c r="B109" s="82" t="s">
        <v>12</v>
      </c>
      <c r="C109" s="141" t="s">
        <v>24</v>
      </c>
      <c r="D109" s="142"/>
      <c r="E109" s="142"/>
      <c r="F109" s="142"/>
      <c r="G109" s="142"/>
      <c r="H109" s="142"/>
      <c r="I109" s="142"/>
    </row>
    <row r="110" spans="2:9" x14ac:dyDescent="0.25">
      <c r="B110" s="27" t="s">
        <v>20</v>
      </c>
      <c r="C110" s="106" t="s">
        <v>19</v>
      </c>
      <c r="D110" s="107"/>
      <c r="E110" s="108"/>
      <c r="F110" s="55">
        <v>100</v>
      </c>
      <c r="G110" s="56" t="s">
        <v>10</v>
      </c>
      <c r="H110" s="69"/>
      <c r="I110" s="53">
        <f>H110*F110</f>
        <v>0</v>
      </c>
    </row>
    <row r="111" spans="2:9" x14ac:dyDescent="0.25">
      <c r="B111" s="27" t="s">
        <v>17</v>
      </c>
      <c r="C111" s="106" t="s">
        <v>96</v>
      </c>
      <c r="D111" s="107"/>
      <c r="E111" s="108"/>
      <c r="F111" s="55">
        <v>40</v>
      </c>
      <c r="G111" s="56" t="s">
        <v>10</v>
      </c>
      <c r="H111" s="69"/>
      <c r="I111" s="53">
        <f>H111*F111</f>
        <v>0</v>
      </c>
    </row>
    <row r="112" spans="2:9" ht="21" customHeight="1" x14ac:dyDescent="0.25">
      <c r="B112" s="83" t="s">
        <v>21</v>
      </c>
      <c r="C112" s="141" t="s">
        <v>29</v>
      </c>
      <c r="D112" s="142"/>
      <c r="E112" s="142"/>
      <c r="F112" s="142"/>
      <c r="G112" s="142"/>
      <c r="H112" s="142"/>
      <c r="I112" s="142"/>
    </row>
    <row r="113" spans="2:9" ht="30" customHeight="1" x14ac:dyDescent="0.25">
      <c r="B113" s="27" t="s">
        <v>22</v>
      </c>
      <c r="C113" s="106" t="s">
        <v>240</v>
      </c>
      <c r="D113" s="112"/>
      <c r="E113" s="112"/>
      <c r="F113" s="51">
        <v>1</v>
      </c>
      <c r="G113" s="51" t="s">
        <v>15</v>
      </c>
      <c r="H113" s="57">
        <v>10000</v>
      </c>
      <c r="I113" s="58">
        <f>F113*H113</f>
        <v>10000</v>
      </c>
    </row>
    <row r="114" spans="2:9" ht="21" customHeight="1" x14ac:dyDescent="0.25">
      <c r="B114" s="143" t="s">
        <v>234</v>
      </c>
      <c r="C114" s="144"/>
      <c r="D114" s="144"/>
      <c r="E114" s="144"/>
      <c r="F114" s="144"/>
      <c r="G114" s="144"/>
      <c r="H114" s="145"/>
      <c r="I114" s="84">
        <f>SUM(I47:I108)+SUM(I110:I111)+I113</f>
        <v>10000</v>
      </c>
    </row>
    <row r="115" spans="2:9" ht="21" customHeight="1" x14ac:dyDescent="0.25">
      <c r="B115" s="109" t="s">
        <v>13</v>
      </c>
      <c r="C115" s="110"/>
      <c r="D115" s="110"/>
      <c r="E115" s="110"/>
      <c r="F115" s="111"/>
      <c r="G115" s="70">
        <v>0.22</v>
      </c>
      <c r="H115" s="59" t="s">
        <v>14</v>
      </c>
      <c r="I115" s="60">
        <f>I114*G115</f>
        <v>2200</v>
      </c>
    </row>
    <row r="116" spans="2:9" ht="21" customHeight="1" x14ac:dyDescent="0.25">
      <c r="B116" s="130" t="s">
        <v>235</v>
      </c>
      <c r="C116" s="131"/>
      <c r="D116" s="131"/>
      <c r="E116" s="131"/>
      <c r="F116" s="131"/>
      <c r="G116" s="131"/>
      <c r="H116" s="132"/>
      <c r="I116" s="78">
        <f>SUM(I114:I115)</f>
        <v>12200</v>
      </c>
    </row>
    <row r="117" spans="2:9" x14ac:dyDescent="0.25">
      <c r="B117" s="61"/>
      <c r="C117" s="62"/>
      <c r="D117" s="62"/>
      <c r="E117" s="62"/>
      <c r="F117" s="62"/>
      <c r="G117" s="62"/>
      <c r="H117" s="62"/>
      <c r="I117" s="63"/>
    </row>
    <row r="118" spans="2:9" ht="30" customHeight="1" x14ac:dyDescent="0.25">
      <c r="B118" s="126" t="s">
        <v>236</v>
      </c>
      <c r="C118" s="127"/>
      <c r="D118" s="127"/>
      <c r="E118" s="127"/>
      <c r="F118" s="127"/>
      <c r="G118" s="127"/>
      <c r="H118" s="127"/>
      <c r="I118" s="127"/>
    </row>
    <row r="119" spans="2:9" ht="6.95" customHeight="1" x14ac:dyDescent="0.25">
      <c r="B119" s="35"/>
      <c r="C119" s="35"/>
      <c r="D119" s="35"/>
      <c r="E119" s="35"/>
      <c r="F119" s="36"/>
      <c r="G119" s="35"/>
      <c r="H119" s="37"/>
      <c r="I119" s="35"/>
    </row>
    <row r="120" spans="2:9" ht="30" customHeight="1" x14ac:dyDescent="0.25">
      <c r="B120" s="114" t="s">
        <v>241</v>
      </c>
      <c r="C120" s="114"/>
      <c r="D120" s="114"/>
      <c r="E120" s="114"/>
      <c r="F120" s="114"/>
      <c r="G120" s="114"/>
      <c r="H120" s="114"/>
      <c r="I120" s="114"/>
    </row>
    <row r="121" spans="2:9" x14ac:dyDescent="0.25">
      <c r="B121" s="62"/>
      <c r="C121" s="62"/>
      <c r="D121" s="62"/>
      <c r="E121" s="62"/>
      <c r="F121" s="62"/>
      <c r="G121" s="62"/>
      <c r="H121" s="62"/>
      <c r="I121" s="64"/>
    </row>
    <row r="122" spans="2:9" x14ac:dyDescent="0.25">
      <c r="B122" s="34" t="s">
        <v>25</v>
      </c>
    </row>
    <row r="123" spans="2:9" ht="6.95" customHeight="1" thickBot="1" x14ac:dyDescent="0.3"/>
    <row r="124" spans="2:9" ht="48" customHeight="1" thickBot="1" x14ac:dyDescent="0.3">
      <c r="B124" s="136" t="s">
        <v>106</v>
      </c>
      <c r="C124" s="137"/>
      <c r="D124" s="137"/>
      <c r="E124" s="137"/>
      <c r="F124" s="137"/>
      <c r="G124" s="137"/>
      <c r="H124" s="137"/>
      <c r="I124" s="138"/>
    </row>
    <row r="125" spans="2:9" ht="6.95" customHeight="1" thickBot="1" x14ac:dyDescent="0.3"/>
    <row r="126" spans="2:9" ht="32.1" customHeight="1" thickBot="1" x14ac:dyDescent="0.3">
      <c r="B126" s="118" t="s">
        <v>107</v>
      </c>
      <c r="C126" s="119"/>
      <c r="D126" s="119"/>
      <c r="E126" s="119"/>
      <c r="F126" s="119"/>
      <c r="G126" s="119"/>
      <c r="H126" s="119"/>
      <c r="I126" s="120"/>
    </row>
    <row r="127" spans="2:9" ht="6.95" customHeight="1" x14ac:dyDescent="0.25"/>
    <row r="128" spans="2:9" ht="48" customHeight="1" x14ac:dyDescent="0.25">
      <c r="B128" s="121" t="s">
        <v>108</v>
      </c>
      <c r="C128" s="121"/>
      <c r="D128" s="121"/>
      <c r="E128" s="121"/>
      <c r="F128" s="121"/>
      <c r="G128" s="121"/>
      <c r="H128" s="121"/>
      <c r="I128" s="121"/>
    </row>
  </sheetData>
  <sheetProtection algorithmName="SHA-512" hashValue="TSOL0nt8p96IyI/XCxxBf+1IEI/Rev+qj3Bgna5umk4vVI0gIEKNHaGeZnG1nPocLKRWtcmXq95nUDaglosqWg==" saltValue="Dh9XxNu0bq/Unw/AJ+c3kQ==" spinCount="100000" sheet="1" objects="1" scenarios="1"/>
  <mergeCells count="40">
    <mergeCell ref="F47:F108"/>
    <mergeCell ref="G47:G108"/>
    <mergeCell ref="H47:H108"/>
    <mergeCell ref="I47:I108"/>
    <mergeCell ref="E47:E108"/>
    <mergeCell ref="B126:I126"/>
    <mergeCell ref="B128:I128"/>
    <mergeCell ref="B114:H114"/>
    <mergeCell ref="B115:F115"/>
    <mergeCell ref="B116:H116"/>
    <mergeCell ref="B118:I118"/>
    <mergeCell ref="B120:I120"/>
    <mergeCell ref="B124:I124"/>
    <mergeCell ref="C113:E113"/>
    <mergeCell ref="B37:I37"/>
    <mergeCell ref="B39:I39"/>
    <mergeCell ref="B43:B44"/>
    <mergeCell ref="C43:C44"/>
    <mergeCell ref="D43:D44"/>
    <mergeCell ref="E43:E44"/>
    <mergeCell ref="F43:F44"/>
    <mergeCell ref="G43:G44"/>
    <mergeCell ref="H43:H44"/>
    <mergeCell ref="I43:I44"/>
    <mergeCell ref="C46:D46"/>
    <mergeCell ref="C109:I109"/>
    <mergeCell ref="C110:E110"/>
    <mergeCell ref="C111:E111"/>
    <mergeCell ref="C112:I112"/>
    <mergeCell ref="B35:I35"/>
    <mergeCell ref="B13:I15"/>
    <mergeCell ref="F17:I17"/>
    <mergeCell ref="B19:I19"/>
    <mergeCell ref="B21:I21"/>
    <mergeCell ref="B23:I23"/>
    <mergeCell ref="B25:I25"/>
    <mergeCell ref="B27:I27"/>
    <mergeCell ref="B29:I29"/>
    <mergeCell ref="B31:I31"/>
    <mergeCell ref="B33:I33"/>
  </mergeCells>
  <phoneticPr fontId="21" type="noConversion"/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SKLOP 1 - OE CE</vt:lpstr>
      <vt:lpstr>SKLOP 2 - OE KP</vt:lpstr>
      <vt:lpstr>SKLOP 3 - OE KR</vt:lpstr>
      <vt:lpstr>SKLOP 4 - OE KK</vt:lpstr>
      <vt:lpstr>SKLOP 5 - OE LJ</vt:lpstr>
      <vt:lpstr>SKLOP 6 - OE MB</vt:lpstr>
      <vt:lpstr>SKLOP 7 - OE MS</vt:lpstr>
      <vt:lpstr>SKLOP 8 - OE NG</vt:lpstr>
      <vt:lpstr>SKLOP 9 - OE LJ</vt:lpstr>
      <vt:lpstr>'SKLOP 1 - OE CE'!Področje_tiskanja</vt:lpstr>
      <vt:lpstr>'SKLOP 2 - OE KP'!Področje_tiskanja</vt:lpstr>
      <vt:lpstr>'SKLOP 3 - OE KR'!Področje_tiskanja</vt:lpstr>
      <vt:lpstr>'SKLOP 4 - OE KK'!Področje_tiskanja</vt:lpstr>
      <vt:lpstr>'SKLOP 5 - OE LJ'!Področje_tiskanja</vt:lpstr>
      <vt:lpstr>'SKLOP 6 - OE MB'!Področje_tiskanja</vt:lpstr>
      <vt:lpstr>'SKLOP 7 - OE MS'!Področje_tiskanja</vt:lpstr>
      <vt:lpstr>'SKLOP 8 - OE NG'!Področje_tiskanja</vt:lpstr>
      <vt:lpstr>'SKLOP 9 - OE LJ'!Področje_tiskanja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2026-07-07T05:45:56Z</dcterms:modified>
</cp:coreProperties>
</file>